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2600-GCC\2026\1. GESTÃO DE COMPRAS\1.3. LICITAÇÃO\LICITATÓRIO\9 - PE 90009 2026 -TLB-PRO-2025-07178 - Copeiragem e Garçonaria\2. EDITAL E ANEXOS\"/>
    </mc:Choice>
  </mc:AlternateContent>
  <xr:revisionPtr revIDLastSave="0" documentId="13_ncr:1_{5C361A1A-9DA1-405D-8777-259DDC444733}" xr6:coauthVersionLast="47" xr6:coauthVersionMax="47" xr10:uidLastSave="{00000000-0000-0000-0000-000000000000}"/>
  <bookViews>
    <workbookView xWindow="20370" yWindow="-120" windowWidth="25440" windowHeight="15270" tabRatio="681" xr2:uid="{00000000-000D-0000-FFFF-FFFF00000000}"/>
  </bookViews>
  <sheets>
    <sheet name="RESUMO GERAL" sheetId="5" r:id="rId1"/>
    <sheet name="COPEIRAGEM " sheetId="6" r:id="rId2"/>
    <sheet name=" GARÇONARIA " sheetId="1" r:id="rId3"/>
    <sheet name="UNIFORMES" sheetId="3" r:id="rId4"/>
    <sheet name="MATERIAIS,UTENSÍLIO E EQUIPAM" sheetId="2" r:id="rId5"/>
  </sheets>
  <definedNames>
    <definedName name="_Toc513197346" localSheetId="4">'MATERIAIS,UTENSÍLIO E EQUIPAM'!#REF!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19" i="6" l="1"/>
  <c r="B117" i="6"/>
  <c r="B116" i="6"/>
  <c r="B115" i="6"/>
  <c r="B114" i="6"/>
  <c r="B113" i="6"/>
  <c r="H45" i="6"/>
  <c r="H34" i="6"/>
  <c r="H44" i="1"/>
  <c r="H33" i="1"/>
  <c r="D29" i="3" l="1"/>
  <c r="D30" i="3" s="1"/>
  <c r="D31" i="3" s="1"/>
  <c r="D32" i="3" s="1"/>
  <c r="I135" i="1" l="1"/>
  <c r="I129" i="1"/>
  <c r="B118" i="1"/>
  <c r="B116" i="1"/>
  <c r="B115" i="1"/>
  <c r="B114" i="1"/>
  <c r="B113" i="1"/>
  <c r="B112" i="1"/>
  <c r="D13" i="3" l="1"/>
  <c r="I134" i="1"/>
  <c r="I137" i="1" s="1"/>
  <c r="I136" i="1"/>
  <c r="D14" i="3" l="1"/>
  <c r="D15" i="3" s="1"/>
  <c r="D16" i="3" s="1"/>
</calcChain>
</file>

<file path=xl/sharedStrings.xml><?xml version="1.0" encoding="utf-8"?>
<sst xmlns="http://schemas.openxmlformats.org/spreadsheetml/2006/main" count="663" uniqueCount="296">
  <si>
    <t>Discriminação dos Serviços</t>
  </si>
  <si>
    <t>A</t>
  </si>
  <si>
    <t>Data de apresentação da proposta</t>
  </si>
  <si>
    <t>B</t>
  </si>
  <si>
    <t>Município</t>
  </si>
  <si>
    <t>BRASÍLIA - DF</t>
  </si>
  <si>
    <t>C</t>
  </si>
  <si>
    <t>Ano do Acordo, Convenção ou Dissídio Coletivo</t>
  </si>
  <si>
    <t>D</t>
  </si>
  <si>
    <t>Nº de meses de execução contratual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</si>
  <si>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</si>
  <si>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</si>
  <si>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</si>
  <si>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</si>
  <si>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</si>
  <si>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</si>
  <si>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</si>
  <si>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</si>
  <si>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</si>
  <si>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</si>
  <si>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</si>
  <si>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</si>
  <si>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</si>
  <si>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</si>
  <si>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</si>
  <si>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</si>
  <si>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</si>
  <si>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</si>
  <si>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</si>
  <si>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</si>
  <si>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</si>
  <si>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</si>
  <si>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  <charset val="1"/>
      </rPr>
      <t>13 (Décimo-terceiro) salário</t>
    </r>
    <r>
      <rPr>
        <sz val="10"/>
        <color rgb="FFFF0000"/>
        <rFont val="Arial"/>
        <family val="2"/>
        <charset val="1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</si>
  <si>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</si>
  <si>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</si>
  <si>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</si>
  <si>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</si>
  <si>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>SESC ou SESI</t>
  </si>
  <si>
    <t xml:space="preserve">SENAI - SENAC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</si>
  <si>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</si>
  <si>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</si>
  <si>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</si>
  <si>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</si>
  <si>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</si>
  <si>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</si>
  <si>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</si>
  <si>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</si>
  <si>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</si>
  <si>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</si>
  <si>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</si>
  <si>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</si>
  <si>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</si>
  <si>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</si>
  <si>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</si>
  <si>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</si>
  <si>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</si>
  <si>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</si>
  <si>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</si>
  <si>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</si>
  <si>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</si>
  <si>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</si>
  <si>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</si>
  <si>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</si>
  <si>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</si>
  <si>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</si>
  <si>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t>Férias (Ítem pago no módulo 2 Submódulo 2.1 Ítem A)</t>
  </si>
  <si>
    <t>Ausências Legais</t>
  </si>
  <si>
    <t>Licença Paternidade</t>
  </si>
  <si>
    <r>
      <rPr>
        <sz val="10"/>
        <rFont val="Arial"/>
        <family val="2"/>
        <charset val="1"/>
      </rPr>
      <t>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</si>
  <si>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>Afastamento Maternidade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</si>
  <si>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</si>
  <si>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</si>
  <si>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</si>
  <si>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</si>
  <si>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</si>
  <si>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</si>
  <si>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</si>
  <si>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4.2</t>
  </si>
  <si>
    <t>Intrajornada</t>
  </si>
  <si>
    <t>TOTAL DO MÓDULO 4</t>
  </si>
  <si>
    <t>MÓDULO 5 – INSUMOS DIVERSOS</t>
  </si>
  <si>
    <t>INSUMOS DIVERSOS</t>
  </si>
  <si>
    <t xml:space="preserve">Uniformes 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</si>
  <si>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</si>
  <si>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</si>
  <si>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</si>
  <si>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</si>
  <si>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</si>
  <si>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</si>
  <si>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</si>
  <si>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</si>
  <si>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</si>
  <si>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</si>
  <si>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</si>
  <si>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</si>
  <si>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</si>
  <si>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</si>
  <si>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</si>
  <si>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</si>
  <si>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</si>
  <si>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</si>
  <si>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</si>
  <si>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</si>
  <si>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</si>
  <si>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</si>
  <si>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</si>
  <si>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</si>
  <si>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</si>
  <si>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</si>
  <si>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</si>
  <si>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</si>
  <si>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</si>
  <si>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</si>
  <si>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</si>
  <si>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</si>
  <si>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</si>
  <si>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</si>
  <si>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</si>
  <si>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</si>
  <si>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</si>
  <si>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</si>
  <si>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</si>
  <si>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ITEM</t>
  </si>
  <si>
    <t>UNIDADE DE MEDIDA</t>
  </si>
  <si>
    <t>UNIDADE</t>
  </si>
  <si>
    <t>PACOTE</t>
  </si>
  <si>
    <t>ROLO</t>
  </si>
  <si>
    <t>CAIXA</t>
  </si>
  <si>
    <t>PAR</t>
  </si>
  <si>
    <t>QUANTIDADE</t>
  </si>
  <si>
    <t>Preço unitário (R$)</t>
  </si>
  <si>
    <t>Adicional Insalubridade - não se aplica</t>
  </si>
  <si>
    <t>Qtde de uniformes fornecidos por ano</t>
  </si>
  <si>
    <t>Valor anual dos uniformes por empregado</t>
  </si>
  <si>
    <t>TOTAL ANUAL POR EMPREGADO</t>
  </si>
  <si>
    <t>MATERIAL</t>
  </si>
  <si>
    <t>MÉDIA MENSAL</t>
  </si>
  <si>
    <t>Açúcar refinado em sachê</t>
  </si>
  <si>
    <t>PACOTE 500g</t>
  </si>
  <si>
    <t>Chá (diversos sabores)</t>
  </si>
  <si>
    <t>Guardanapo de papel folha dupla, contendo 50 unidades medindo, aproximadamente, 24 cm x 22 cm</t>
  </si>
  <si>
    <t>Papel Toalha rolo com comprimento de 60 toalhas</t>
  </si>
  <si>
    <t>GALÃO de 20 litros</t>
  </si>
  <si>
    <t>Água sanitária - 01 litro</t>
  </si>
  <si>
    <t>Álcool 70% líquido - 01 litro ou Gel 450g/500ml</t>
  </si>
  <si>
    <t>Esponja de aço (pacote com 08 unidades)</t>
  </si>
  <si>
    <t>Pano de chão medindo, aproximadamente, 55 cm X 80 cm</t>
  </si>
  <si>
    <t>Pano de Prato de primeira qualidade, em algodão alvejado medindo, aproximadamente 67 cm X 44 cm</t>
  </si>
  <si>
    <t>Sabão em Barra de 200g</t>
  </si>
  <si>
    <t>Sabão em Pó - caixa com 01 quilo</t>
  </si>
  <si>
    <t>Saco de lixo preto de 100 litros</t>
  </si>
  <si>
    <t>PACOTE C/100 UN</t>
  </si>
  <si>
    <t>Flanela medindo, aproximadamente 58 cm X 39 cm</t>
  </si>
  <si>
    <t>Copo de vidro 300 ml</t>
  </si>
  <si>
    <t>Colher p/ café em aço inox</t>
  </si>
  <si>
    <t>Colher p/ chá em aço inox</t>
  </si>
  <si>
    <t>Funil de, aproximadamente, 20 cm de altura</t>
  </si>
  <si>
    <t>Garfo de sobremesa em aço inox</t>
  </si>
  <si>
    <t>Faca de sobremesa em aço inox</t>
  </si>
  <si>
    <t>Colher de sobremesa em aço inox</t>
  </si>
  <si>
    <t>Prato de sobremesa de porcelana na cor branca</t>
  </si>
  <si>
    <t>Toalha na cor branca medindo, aproximadamente, 6 m X 2,5 m</t>
  </si>
  <si>
    <t>Toalha na cor branca medindo, aproximadamente, 4 m X 2,5 m</t>
  </si>
  <si>
    <t>Apoio para copo em aço inox</t>
  </si>
  <si>
    <t>Bandeja em aço inox redonda medindo, aproximadamente, 40 cm</t>
  </si>
  <si>
    <t>Bandeja em aço inox retangular, garçom, medindo, aproximadamente, 38,5 cm X 25 cm</t>
  </si>
  <si>
    <t>Jarra para água em aço inox de 2 litros</t>
  </si>
  <si>
    <t>Caneca Nº 14 - 2 litros</t>
  </si>
  <si>
    <t>Bule para chá em aço inox de 1 litro</t>
  </si>
  <si>
    <t>Pote plástico para mantimentos de 5 litros</t>
  </si>
  <si>
    <t>Avental emborrachado medindo, aproximadamente, 85 cm X 63 cm</t>
  </si>
  <si>
    <t>Forro de bandeja de plástico 100% vínil medindo, aproximadamente, 40 cm</t>
  </si>
  <si>
    <t xml:space="preserve">Caminho de mesa emborrachado medindo, aproximadamente  2 metros </t>
  </si>
  <si>
    <t>Varal portátil de piso</t>
  </si>
  <si>
    <t>Copeiro/Copeira</t>
  </si>
  <si>
    <t>5134-25</t>
  </si>
  <si>
    <t>5134-05</t>
  </si>
  <si>
    <t>Categoria profissional:  Garçom/Garçonete cód.  5134-05</t>
  </si>
  <si>
    <t>Garçom/Garçonete</t>
  </si>
  <si>
    <r>
      <t xml:space="preserve">Cafeteira em aço inox de 10 litros, </t>
    </r>
    <r>
      <rPr>
        <b/>
        <sz val="11"/>
        <rFont val="Arial"/>
        <family val="2"/>
      </rPr>
      <t>com pés de elevação</t>
    </r>
  </si>
  <si>
    <t>Categoria profissional:  Copeira/Copeiro cód.  5134-25</t>
  </si>
  <si>
    <t>Avental preto</t>
  </si>
  <si>
    <t xml:space="preserve">Touca para proteção do cabelo </t>
  </si>
  <si>
    <t>Blusa branca de mangas compridas e/ou curtas, abotoamento frontal</t>
  </si>
  <si>
    <t>Cinto, em couro, na cor preta</t>
  </si>
  <si>
    <t>Par de meia e/ou meia-calça fina, de boa qualidade, na cor preta ou bege</t>
  </si>
  <si>
    <t>UNIFORMES - COPEIRA/COPEIRO</t>
  </si>
  <si>
    <t>UNIFORMES - GARÇOM/GARÇONETE</t>
  </si>
  <si>
    <t>Camisa branca de mangas compridas e/ou curtas, abotoamento frontal, 100% (cem por cento) algodão, preferencialmente.</t>
  </si>
  <si>
    <t>Gravatas ou laço para cabelo</t>
  </si>
  <si>
    <t>Blazer ou paletó na cor preta</t>
  </si>
  <si>
    <t>Par de sapato em couro, na cor preta</t>
  </si>
  <si>
    <t xml:space="preserve">VALOR UNITÁRIO </t>
  </si>
  <si>
    <t>VALOR TOTAL</t>
  </si>
  <si>
    <t>GARÇOM/GARÇONETE</t>
  </si>
  <si>
    <t xml:space="preserve">TOTAL ESTIMADO PARA 12 (DOZE) MESES </t>
  </si>
  <si>
    <t>VALOR DO POSTO</t>
  </si>
  <si>
    <t>COPEIRA/COPEIRO</t>
  </si>
  <si>
    <r>
      <t>VALOR MENSAL ESTIMADO DE MATERIAL DE CONSUMO </t>
    </r>
    <r>
      <rPr>
        <sz val="11"/>
        <rFont val="Calibri"/>
        <family val="2"/>
      </rPr>
      <t xml:space="preserve"> </t>
    </r>
  </si>
  <si>
    <t>VALOR MENSAL ESTIMADO DE MATERIAL DE HIGIENIZAÇÃO DAS COPAS</t>
  </si>
  <si>
    <t xml:space="preserve"> </t>
  </si>
  <si>
    <t>Garrafa térmica de primeira qualidade em aço inox para café, de 1 ½</t>
  </si>
  <si>
    <t>Suporte multiuso com quatro compartimentos para sachê de açúcar, adoçante, mexedor e outros</t>
  </si>
  <si>
    <t>Adoçante sem aspartame em sachê</t>
  </si>
  <si>
    <t>SACHÊ</t>
  </si>
  <si>
    <t>Saia e/ou vestido e/ou calça comprida na cor preta</t>
  </si>
  <si>
    <t>Saia e/ou vestido e/ou calça comprida, na cor preta</t>
  </si>
  <si>
    <t>VALOR UNITÁRIO</t>
  </si>
  <si>
    <t>VALOR MENSAL</t>
  </si>
  <si>
    <t>Ralo para pia em inox</t>
  </si>
  <si>
    <t>ESTIMATIVA DE MATERIAIS, EQUIPAMENTOS E UTENSÍLIOS DE COPA - SEDE DA TELEBRAS</t>
  </si>
  <si>
    <t>Caneca Nº 20 - 5 litros</t>
  </si>
  <si>
    <r>
      <t>Coador de pano,</t>
    </r>
    <r>
      <rPr>
        <b/>
        <sz val="11"/>
        <rFont val="Arial"/>
        <family val="2"/>
      </rPr>
      <t xml:space="preserve"> com cabo</t>
    </r>
    <r>
      <rPr>
        <sz val="11"/>
        <rFont val="Arial"/>
        <family val="2"/>
      </rPr>
      <t>, para cafeteira</t>
    </r>
  </si>
  <si>
    <t xml:space="preserve">VALOR GLOBAL DA PROPOSTA POR EXTENSO: </t>
  </si>
  <si>
    <t>Custo mensal do uniforme por empregado (60 meses de vigência contratual)</t>
  </si>
  <si>
    <t>TOTAL ESTIMADO PARA 60 (SESSENTA) MESES</t>
  </si>
  <si>
    <t>VALOR GLOBAL DO CONTRATO (TOTAL ESTIMADO MENSAL X 60 (SESSENTA) MESES</t>
  </si>
  <si>
    <t>VALOR TOTAL DOS UNIFORMES POR EMPREGADO PARA VIGÊNCIA CONTRATUAL (5 ANOS + JOGO INICIAL)</t>
  </si>
  <si>
    <t xml:space="preserve">TOTAL ESTIMADO MENSAL DO CONTRATO </t>
  </si>
  <si>
    <t>DEPRECIAÇÃO</t>
  </si>
  <si>
    <t>VALOR TOTAL MENSAL</t>
  </si>
  <si>
    <t>VIDA ÚTIL EM QTDE DE MESES</t>
  </si>
  <si>
    <t xml:space="preserve">TOTAL POR COPEIRA/COPEIRO </t>
  </si>
  <si>
    <t xml:space="preserve">Não preencher </t>
  </si>
  <si>
    <t xml:space="preserve">Outros </t>
  </si>
  <si>
    <r>
      <t>Nome da Empresa: </t>
    </r>
    <r>
      <rPr>
        <sz val="11"/>
        <rFont val="Calibri"/>
        <family val="2"/>
      </rPr>
      <t> </t>
    </r>
  </si>
  <si>
    <t xml:space="preserve">Nome do representante legal: </t>
  </si>
  <si>
    <r>
      <t>CNPJ nº:</t>
    </r>
    <r>
      <rPr>
        <sz val="11"/>
        <rFont val="Calibri"/>
        <family val="2"/>
      </rPr>
      <t> </t>
    </r>
  </si>
  <si>
    <t xml:space="preserve">Endereço: </t>
  </si>
  <si>
    <t xml:space="preserve">Telefone:  </t>
  </si>
  <si>
    <t xml:space="preserve">E-mail:  </t>
  </si>
  <si>
    <r>
      <rPr>
        <b/>
        <sz val="10"/>
        <rFont val="Arial"/>
        <family val="2"/>
      </rPr>
      <t>Prazo de validade da proposta:</t>
    </r>
    <r>
      <rPr>
        <sz val="10"/>
        <rFont val="Arial"/>
        <family val="2"/>
        <charset val="1"/>
      </rPr>
      <t xml:space="preserve"> 60 (sessenta) dias, da data de sua apresentação.  
</t>
    </r>
    <r>
      <rPr>
        <b/>
        <sz val="10"/>
        <rFont val="Arial"/>
        <family val="2"/>
      </rPr>
      <t>Prazo de entrega</t>
    </r>
    <r>
      <rPr>
        <sz val="10"/>
        <rFont val="Arial"/>
        <family val="2"/>
        <charset val="1"/>
      </rPr>
      <t xml:space="preserve">: Conforme especificações do Termo de Referência.  
Declaramos que todos os impostos, taxas, fretes, seguros, montagem, garantia e bem como quaisquer outras despesas, diretas e indiretas, estão inclusas na proposta.  
</t>
    </r>
  </si>
  <si>
    <t xml:space="preserve"> RESUMO DA PROPOSTA</t>
  </si>
  <si>
    <t xml:space="preserve">Assinatura do representante da licitante 
Nome completo do representante da licitante 
Cargo 
</t>
  </si>
  <si>
    <t>Café de categoria superior, 100% arábica, em pó homogêneo, torrado e moído, empacotado a vácuo</t>
  </si>
  <si>
    <t>Coador de pano, com cabo, tamanho M</t>
  </si>
  <si>
    <t>Palheta de bambu com 11cm, para mexer café - caixa com 1.000 und</t>
  </si>
  <si>
    <t>Água mineral</t>
  </si>
  <si>
    <t>Papel toalha, 2 dobras, branco, de primeira qualidade - caixa com 2.000 folhas</t>
  </si>
  <si>
    <t>Detergente de 500ml de primeira qualidade</t>
  </si>
  <si>
    <t>Esponja dupla face de primeira qualidade</t>
  </si>
  <si>
    <t>Limpador Multiuso com 500ml</t>
  </si>
  <si>
    <t>Luva para limpeza em látex antiderrapante</t>
  </si>
  <si>
    <t>Luva de vinil sem pó – caixa com 100und</t>
  </si>
  <si>
    <t>Xícara de café com pires, em porcelana na cor branca</t>
  </si>
  <si>
    <t>Xícara de chá com pires, em porcelana na cor branca</t>
  </si>
  <si>
    <t>Prato de jantar de porcelana na cor branca</t>
  </si>
  <si>
    <t>Garfo de jantar em aço inox</t>
  </si>
  <si>
    <t>Faca de jantar em aço inox</t>
  </si>
  <si>
    <t>Colher de sopa em aço inox</t>
  </si>
  <si>
    <t>Tigelas/cumbucas de porcelana na cor branca, 300ml</t>
  </si>
  <si>
    <t xml:space="preserve">Tábua de corte, em polietileno, medida aproximada 50cm X 30cm </t>
  </si>
  <si>
    <t>Faca para pão</t>
  </si>
  <si>
    <t>Faca modelo chef, tamanho 8</t>
  </si>
  <si>
    <r>
      <t>Faca pequena para legumes e frutas (“</t>
    </r>
    <r>
      <rPr>
        <i/>
        <sz val="10"/>
        <rFont val="Arial"/>
        <family val="2"/>
      </rPr>
      <t>pairing knife</t>
    </r>
    <r>
      <rPr>
        <sz val="10"/>
        <rFont val="Arial"/>
        <family val="2"/>
      </rPr>
      <t>”)</t>
    </r>
  </si>
  <si>
    <t>Jarra para água em vidro de 2 litros</t>
  </si>
  <si>
    <t>Colheres grandes de silicone</t>
  </si>
  <si>
    <t>Porta talheres de plástico com 4 compartimentos, medida aproximada 50cm X 30cm</t>
  </si>
  <si>
    <t>Porta talheres de plástico com 5 compartimentos, medida aproximada 35cm X 30cm</t>
  </si>
  <si>
    <t>Tampa protetora de alimentos para micro-ondas</t>
  </si>
  <si>
    <t>Bandeja emborrachada na cor preta, 40cm diâmetro</t>
  </si>
  <si>
    <t>Porta guardanapos em inox</t>
  </si>
  <si>
    <t>Carrinho para distribuição com rodas em silicone</t>
  </si>
  <si>
    <t>Forro de carrinho (folhas de polipropileno) medida aproximada 
64 cm X 45cm</t>
  </si>
  <si>
    <t>Dispenser para papel toalha</t>
  </si>
  <si>
    <t>Balde - 08 litros</t>
  </si>
  <si>
    <t>Bacia de plástico, medida aproximada 25cm diâmetro</t>
  </si>
  <si>
    <t>Rodo</t>
  </si>
  <si>
    <t>Chaleira elétrica</t>
  </si>
  <si>
    <t>Liquidificador</t>
  </si>
  <si>
    <t>Par de sapato ocupacional (de cozinha/limpeza/hospital) de borracha, antiderrapante, na cor preta</t>
  </si>
  <si>
    <t>TABELA (A) - QUANTITATIVO ESTIMADO DE MATERIAIS DE CONSUMO MENSAL</t>
  </si>
  <si>
    <t>TABELA (B) - QUANTITATIVO ESTIMADO DE MATERIAL DE HIGIENIZAÇÃO DAS COPAS</t>
  </si>
  <si>
    <t xml:space="preserve">ANEXO 4 
Modelo de Proposta de Preços 
</t>
  </si>
  <si>
    <r>
      <t xml:space="preserve">Equipamentos e utensílios de copa (Tabela C da aba "MATERIAIS, UTENSÍLIOS E EQUIPAMENTOS" - somente cargo de </t>
    </r>
    <r>
      <rPr>
        <b/>
        <sz val="10"/>
        <rFont val="Arial"/>
        <family val="2"/>
      </rPr>
      <t>Copeiro</t>
    </r>
    <r>
      <rPr>
        <sz val="10"/>
        <rFont val="Arial"/>
        <family val="2"/>
        <charset val="1"/>
      </rPr>
      <t>)</t>
    </r>
  </si>
  <si>
    <r>
      <t xml:space="preserve">Observação: Os equipamentos e utensílios de copa (Tabela C) listados na aba "MATERIAIS, UTENSÍLIOS E EQUIPAMENTOS" irão compor somente a planilha de custos e formação de preços somente dos postos </t>
    </r>
    <r>
      <rPr>
        <b/>
        <u/>
        <sz val="10"/>
        <color rgb="FFFF0000"/>
        <rFont val="Arial"/>
        <family val="2"/>
      </rPr>
      <t>Copeira/Copeiro</t>
    </r>
    <r>
      <rPr>
        <b/>
        <sz val="10"/>
        <color rgb="FFFF0000"/>
        <rFont val="Arial"/>
        <family val="2"/>
      </rPr>
      <t>.</t>
    </r>
  </si>
  <si>
    <t>VALOR DO JOGO INICIAL (2 JOGOS INICIAIS POR EMPREGADO, conforme item 5.2.9 do Termo de Referência)</t>
  </si>
  <si>
    <t>VALOR DO JOGO INICIAL (2 JOGOS INICIAIS POR EMPREGADO, conforme item  5.2.9 do Termo de Referência)</t>
  </si>
  <si>
    <t>TABELA C - QUANTITATIVO DE EQUIPAMENTOS E UTENSÍLIOS DE COPA</t>
  </si>
  <si>
    <r>
      <rPr>
        <b/>
        <sz val="11"/>
        <color rgb="FFFF0000"/>
        <rFont val="Arial"/>
        <family val="2"/>
      </rPr>
      <t>OBSERVAÇÕES</t>
    </r>
    <r>
      <rPr>
        <b/>
        <sz val="11"/>
        <rFont val="Arial"/>
        <family val="2"/>
      </rPr>
      <t>:</t>
    </r>
    <r>
      <rPr>
        <sz val="11"/>
        <rFont val="Arial"/>
        <family val="2"/>
      </rPr>
      <t xml:space="preserve">
1. O quantitativo indicado na Tabela "A" é a estimativa prevista para consumo mensal, cabendo à CONTRATADA, quando da emissão da Nota Fiscal, incluir os valores única e exclusivamente referentes aos materiais efetivamente fornecidos na prestação do serviço no mês de competência;
2. O fornecimento do material de higienização será de responsabilidade da CONTRATADA. O quantitativo indicado na Tabela "B" é estimativo, devendo a CONTRATADA repor somente o estoque mensal necessário em razão das variações de consumo para a perfeita execução dos serviços, cabendo à CONTRATADA, quando da emissão da Nota Fiscal, incluir os valores única e exclusivamente referentes aos materiais efetivamente fornecidos na prestação do serviço no mês de competência;
3. Na Tabela "C" foi considerado o quantitativo de equipamentos e utensílios necessários para o início dos serviços. As reposições e acréscimos necessários ao andamento das atividades da execução contratual serão solicitados à CONTRATADA, sem qualquer custo adicional para a Telebras;
4. O quantitativo indicado é o necessário para o funcionamento dos serviços, entretanto, a CONTRATADA deverá fornecer e/ou repor materiais para o bom desempenho dos serviços durante toda a vigência do Contrato;
5. Os bens duráveis serão de propriedade da CONTRATADA e deverão ser disponibilizados para a prestação dos serviços. A propriedade não será transferida à Telebras ao final do Contrato;
6. A CONTRATADA será responsável pela lavagem das toalhas especificadas nos itens 17 e 18 da Tabela “C”.
7. A responsabilidade pela guarda e zelo dos bens será da CONTRATADA.</t>
    </r>
  </si>
  <si>
    <t>SAT</t>
  </si>
  <si>
    <t>Salário Educação</t>
  </si>
  <si>
    <t>SEBRAE</t>
  </si>
  <si>
    <t>Transporte (R$ 5,50 x 2/dia) - Desc. 6% do sal.base)</t>
  </si>
  <si>
    <t>VALOR TOTAL (R$)</t>
  </si>
  <si>
    <t>VALOR UNITÁRIO (R$)</t>
  </si>
  <si>
    <t>Ponto eletrônico</t>
  </si>
  <si>
    <t>Copos de papel de 50 a 60 ml, para café – pacote com 100und</t>
  </si>
  <si>
    <t>Copos descartáveis biodegradáveis de 180 a 200ml – pacote com 100und</t>
  </si>
  <si>
    <t>TOTAL ESTIMADO MENSAL (DOZE POSTOS + MATERIAIS DE CONSUMO + MATERIAIS DE HIGIENIZAÇÃO)</t>
  </si>
  <si>
    <t>Auxílio alimentação (R$ 46,38/dia)</t>
  </si>
  <si>
    <t>Plano Ambulatorial (R$209,40)</t>
  </si>
  <si>
    <t>Seguro de vida e assistência funeral  (R$3,78)</t>
  </si>
  <si>
    <t>Assistência Odontológica (R$14,28)</t>
  </si>
  <si>
    <t>PREÇO TOTAL POR 6 (SEIS) EMPREGADOS</t>
  </si>
  <si>
    <t>Porta-detergente/esponja, de plástico, com 3 compartimentos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</si>
</sst>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d/m/yyyy"/>
    <numFmt numFmtId="166" formatCode="_(&quot;R$ &quot;* #,##0.00_);_(&quot;R$ &quot;* \(#,##0.00\);_(&quot;R$ &quot;* \-??_);_(@_)"/>
    <numFmt numFmtId="167" formatCode="_-* #,##0.00_-;\-* #,##0.00_-;_-* \-??_-;_-@_-"/>
    <numFmt numFmtId="168" formatCode="&quot;R$&quot;\ #,##0.00"/>
    <numFmt numFmtId="169" formatCode="_(&quot;R$&quot;* #,##0.00_);_(&quot;R$&quot;* \(#,##0.00\);_(&quot;R$&quot;* &quot;-&quot;??_);_(@_)"/>
  </numFmts>
  <fonts count="20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1"/>
      <name val="Times New Roman"/>
      <family val="1"/>
      <charset val="1"/>
    </font>
    <font>
      <sz val="10"/>
      <name val="Arial"/>
      <family val="2"/>
      <charset val="1"/>
    </font>
    <font>
      <sz val="11"/>
      <name val="Calibri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0000"/>
      <name val="Arial"/>
      <family val="2"/>
    </font>
    <font>
      <b/>
      <sz val="12"/>
      <color theme="1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b/>
      <u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rgb="FFC6D9F1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166" fontId="6" fillId="0" borderId="0" applyBorder="0" applyProtection="0"/>
    <xf numFmtId="9" fontId="6" fillId="0" borderId="0" applyBorder="0" applyProtection="0"/>
    <xf numFmtId="164" fontId="6" fillId="0" borderId="0" applyBorder="0" applyProtection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9" fillId="0" borderId="0" applyFont="0" applyFill="0" applyBorder="0" applyAlignment="0" applyProtection="0"/>
  </cellStyleXfs>
  <cellXfs count="17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4" fontId="6" fillId="0" borderId="2" xfId="1" applyNumberFormat="1" applyBorder="1" applyAlignment="1" applyProtection="1">
      <alignment horizontal="center" vertic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0" fontId="0" fillId="0" borderId="2" xfId="0" applyNumberFormat="1" applyBorder="1"/>
    <xf numFmtId="164" fontId="0" fillId="0" borderId="2" xfId="0" applyNumberFormat="1" applyBorder="1"/>
    <xf numFmtId="10" fontId="6" fillId="0" borderId="2" xfId="2" applyNumberFormat="1" applyBorder="1" applyAlignment="1" applyProtection="1">
      <alignment horizontal="right"/>
    </xf>
    <xf numFmtId="164" fontId="3" fillId="0" borderId="2" xfId="0" applyNumberFormat="1" applyFont="1" applyBorder="1"/>
    <xf numFmtId="0" fontId="3" fillId="0" borderId="0" xfId="0" applyFont="1" applyAlignment="1">
      <alignment horizontal="center"/>
    </xf>
    <xf numFmtId="164" fontId="3" fillId="0" borderId="0" xfId="0" applyNumberFormat="1" applyFont="1"/>
    <xf numFmtId="10" fontId="0" fillId="0" borderId="2" xfId="0" applyNumberFormat="1" applyBorder="1" applyAlignment="1">
      <alignment horizontal="center"/>
    </xf>
    <xf numFmtId="10" fontId="0" fillId="3" borderId="2" xfId="0" applyNumberFormat="1" applyFill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0" fontId="0" fillId="0" borderId="2" xfId="0" applyNumberFormat="1" applyBorder="1" applyAlignment="1">
      <alignment horizontal="right"/>
    </xf>
    <xf numFmtId="166" fontId="4" fillId="0" borderId="0" xfId="1" applyFont="1" applyBorder="1" applyProtection="1"/>
    <xf numFmtId="10" fontId="3" fillId="0" borderId="2" xfId="0" applyNumberFormat="1" applyFont="1" applyBorder="1" applyAlignment="1">
      <alignment horizontal="right"/>
    </xf>
    <xf numFmtId="167" fontId="0" fillId="0" borderId="0" xfId="0" applyNumberFormat="1"/>
    <xf numFmtId="164" fontId="0" fillId="0" borderId="2" xfId="0" applyNumberFormat="1" applyBorder="1" applyAlignment="1">
      <alignment horizontal="right"/>
    </xf>
    <xf numFmtId="166" fontId="5" fillId="0" borderId="0" xfId="1" applyFont="1" applyBorder="1" applyProtection="1"/>
    <xf numFmtId="0" fontId="3" fillId="3" borderId="2" xfId="0" applyFont="1" applyFill="1" applyBorder="1" applyAlignment="1">
      <alignment horizontal="center"/>
    </xf>
    <xf numFmtId="4" fontId="0" fillId="0" borderId="0" xfId="0" applyNumberFormat="1" applyAlignment="1">
      <alignment horizontal="left"/>
    </xf>
    <xf numFmtId="10" fontId="6" fillId="0" borderId="2" xfId="2" applyNumberFormat="1" applyBorder="1" applyAlignment="1" applyProtection="1">
      <alignment horizontal="center"/>
    </xf>
    <xf numFmtId="10" fontId="6" fillId="0" borderId="2" xfId="2" applyNumberFormat="1" applyBorder="1" applyProtection="1"/>
    <xf numFmtId="164" fontId="3" fillId="0" borderId="0" xfId="0" applyNumberFormat="1" applyFont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0" fontId="0" fillId="0" borderId="14" xfId="0" applyBorder="1"/>
    <xf numFmtId="0" fontId="0" fillId="0" borderId="12" xfId="0" applyBorder="1"/>
    <xf numFmtId="164" fontId="0" fillId="0" borderId="15" xfId="0" applyNumberFormat="1" applyBorder="1"/>
    <xf numFmtId="0" fontId="0" fillId="0" borderId="17" xfId="0" applyBorder="1"/>
    <xf numFmtId="0" fontId="0" fillId="0" borderId="16" xfId="0" applyBorder="1"/>
    <xf numFmtId="164" fontId="0" fillId="0" borderId="18" xfId="0" applyNumberFormat="1" applyBorder="1"/>
    <xf numFmtId="0" fontId="3" fillId="0" borderId="17" xfId="0" applyFont="1" applyBorder="1"/>
    <xf numFmtId="0" fontId="3" fillId="0" borderId="16" xfId="0" applyFont="1" applyBorder="1"/>
    <xf numFmtId="0" fontId="0" fillId="0" borderId="21" xfId="0" applyBorder="1"/>
    <xf numFmtId="0" fontId="0" fillId="0" borderId="20" xfId="0" applyBorder="1"/>
    <xf numFmtId="164" fontId="0" fillId="0" borderId="22" xfId="0" applyNumberFormat="1" applyBorder="1"/>
    <xf numFmtId="164" fontId="3" fillId="0" borderId="24" xfId="0" applyNumberFormat="1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164" fontId="0" fillId="0" borderId="28" xfId="0" applyNumberFormat="1" applyBorder="1"/>
    <xf numFmtId="0" fontId="0" fillId="0" borderId="29" xfId="0" applyBorder="1" applyAlignment="1">
      <alignment horizontal="center"/>
    </xf>
    <xf numFmtId="164" fontId="0" fillId="0" borderId="30" xfId="0" applyNumberFormat="1" applyBorder="1"/>
    <xf numFmtId="0" fontId="3" fillId="0" borderId="0" xfId="0" applyFont="1"/>
    <xf numFmtId="0" fontId="7" fillId="0" borderId="0" xfId="4" applyFont="1"/>
    <xf numFmtId="0" fontId="14" fillId="0" borderId="32" xfId="0" applyFont="1" applyBorder="1" applyAlignment="1">
      <alignment horizontal="center" vertical="top" wrapText="1" shrinkToFit="1"/>
    </xf>
    <xf numFmtId="0" fontId="14" fillId="0" borderId="2" xfId="0" applyFont="1" applyBorder="1" applyAlignment="1">
      <alignment horizontal="center" vertical="top" wrapText="1" shrinkToFit="1"/>
    </xf>
    <xf numFmtId="0" fontId="15" fillId="0" borderId="2" xfId="0" applyFont="1" applyBorder="1" applyAlignment="1">
      <alignment horizontal="center" vertical="center" wrapText="1"/>
    </xf>
    <xf numFmtId="168" fontId="15" fillId="0" borderId="2" xfId="0" applyNumberFormat="1" applyFont="1" applyBorder="1" applyAlignment="1">
      <alignment horizontal="center" vertical="center" wrapText="1"/>
    </xf>
    <xf numFmtId="168" fontId="15" fillId="0" borderId="33" xfId="0" applyNumberFormat="1" applyFont="1" applyBorder="1" applyAlignment="1">
      <alignment horizontal="center" vertical="center" wrapText="1"/>
    </xf>
    <xf numFmtId="168" fontId="14" fillId="0" borderId="2" xfId="0" applyNumberFormat="1" applyFont="1" applyBorder="1" applyAlignment="1">
      <alignment horizontal="center"/>
    </xf>
    <xf numFmtId="0" fontId="15" fillId="0" borderId="0" xfId="0" applyFont="1"/>
    <xf numFmtId="168" fontId="15" fillId="0" borderId="3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0" xfId="4" applyFont="1"/>
    <xf numFmtId="0" fontId="6" fillId="0" borderId="0" xfId="0" applyFont="1"/>
    <xf numFmtId="0" fontId="0" fillId="0" borderId="0" xfId="0" applyAlignment="1">
      <alignment wrapText="1"/>
    </xf>
    <xf numFmtId="167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14" fillId="0" borderId="2" xfId="4" applyFont="1" applyBorder="1" applyAlignment="1">
      <alignment horizontal="center"/>
    </xf>
    <xf numFmtId="0" fontId="7" fillId="0" borderId="2" xfId="4" applyFont="1" applyBorder="1"/>
    <xf numFmtId="0" fontId="14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3" fontId="15" fillId="5" borderId="2" xfId="0" applyNumberFormat="1" applyFont="1" applyFill="1" applyBorder="1" applyAlignment="1">
      <alignment horizontal="center" vertical="center" wrapText="1"/>
    </xf>
    <xf numFmtId="8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wrapText="1"/>
    </xf>
    <xf numFmtId="0" fontId="14" fillId="5" borderId="33" xfId="0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168" fontId="15" fillId="0" borderId="0" xfId="0" applyNumberFormat="1" applyFont="1" applyAlignment="1">
      <alignment horizontal="center" vertical="center" wrapText="1"/>
    </xf>
    <xf numFmtId="168" fontId="0" fillId="0" borderId="0" xfId="0" applyNumberFormat="1"/>
    <xf numFmtId="0" fontId="14" fillId="0" borderId="2" xfId="4" applyFont="1" applyBorder="1" applyAlignment="1">
      <alignment horizontal="center" vertical="center" wrapText="1"/>
    </xf>
    <xf numFmtId="0" fontId="3" fillId="0" borderId="2" xfId="0" applyFont="1" applyBorder="1"/>
    <xf numFmtId="10" fontId="3" fillId="0" borderId="2" xfId="0" applyNumberFormat="1" applyFont="1" applyBorder="1" applyAlignment="1">
      <alignment horizontal="center" wrapText="1"/>
    </xf>
    <xf numFmtId="0" fontId="14" fillId="5" borderId="2" xfId="0" applyFont="1" applyFill="1" applyBorder="1" applyAlignment="1">
      <alignment horizontal="center" vertical="center"/>
    </xf>
    <xf numFmtId="0" fontId="14" fillId="6" borderId="2" xfId="4" applyFont="1" applyFill="1" applyBorder="1" applyAlignment="1">
      <alignment horizont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4" fillId="5" borderId="3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5" fillId="0" borderId="5" xfId="4" applyFont="1" applyBorder="1" applyAlignment="1">
      <alignment horizontal="left" wrapText="1"/>
    </xf>
    <xf numFmtId="0" fontId="15" fillId="0" borderId="17" xfId="4" applyFont="1" applyBorder="1" applyAlignment="1">
      <alignment horizontal="left" wrapText="1"/>
    </xf>
    <xf numFmtId="0" fontId="15" fillId="0" borderId="33" xfId="4" applyFont="1" applyBorder="1" applyAlignment="1">
      <alignment horizontal="left" wrapText="1"/>
    </xf>
    <xf numFmtId="0" fontId="8" fillId="0" borderId="0" xfId="4" applyFont="1" applyAlignment="1">
      <alignment horizontal="center" wrapText="1"/>
    </xf>
    <xf numFmtId="0" fontId="14" fillId="6" borderId="2" xfId="4" applyFont="1" applyFill="1" applyBorder="1" applyAlignment="1">
      <alignment horizontal="center"/>
    </xf>
    <xf numFmtId="0" fontId="14" fillId="0" borderId="2" xfId="4" applyFont="1" applyBorder="1" applyAlignment="1">
      <alignment horizontal="center"/>
    </xf>
    <xf numFmtId="0" fontId="14" fillId="7" borderId="1" xfId="4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17" fillId="0" borderId="5" xfId="1" applyNumberFormat="1" applyFont="1" applyBorder="1" applyAlignment="1" applyProtection="1">
      <alignment horizontal="center" vertical="center" wrapText="1"/>
    </xf>
    <xf numFmtId="0" fontId="17" fillId="0" borderId="17" xfId="1" applyNumberFormat="1" applyFont="1" applyBorder="1" applyAlignment="1" applyProtection="1">
      <alignment horizontal="center" vertical="center" wrapText="1"/>
    </xf>
    <xf numFmtId="0" fontId="17" fillId="0" borderId="33" xfId="1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33" xfId="0" applyBorder="1" applyAlignment="1">
      <alignment horizontal="left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3" fillId="0" borderId="5" xfId="0" applyFont="1" applyBorder="1"/>
    <xf numFmtId="0" fontId="3" fillId="0" borderId="17" xfId="0" applyFont="1" applyBorder="1"/>
    <xf numFmtId="0" fontId="3" fillId="0" borderId="33" xfId="0" applyFont="1" applyBorder="1"/>
    <xf numFmtId="0" fontId="3" fillId="3" borderId="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9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center"/>
    </xf>
    <xf numFmtId="0" fontId="3" fillId="0" borderId="24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5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8" borderId="35" xfId="0" applyFont="1" applyFill="1" applyBorder="1" applyAlignment="1">
      <alignment horizontal="center" vertical="center" wrapText="1" shrinkToFit="1"/>
    </xf>
    <xf numFmtId="0" fontId="14" fillId="8" borderId="36" xfId="0" applyFont="1" applyFill="1" applyBorder="1" applyAlignment="1">
      <alignment horizontal="center" vertical="center" wrapText="1" shrinkToFit="1"/>
    </xf>
    <xf numFmtId="0" fontId="14" fillId="8" borderId="34" xfId="0" applyFont="1" applyFill="1" applyBorder="1" applyAlignment="1">
      <alignment horizontal="center" vertical="center" wrapText="1" shrinkToFit="1"/>
    </xf>
    <xf numFmtId="0" fontId="14" fillId="8" borderId="11" xfId="0" applyFont="1" applyFill="1" applyBorder="1" applyAlignment="1">
      <alignment horizontal="center" vertical="center" wrapText="1" shrinkToFit="1"/>
    </xf>
    <xf numFmtId="0" fontId="14" fillId="8" borderId="1" xfId="0" applyFont="1" applyFill="1" applyBorder="1" applyAlignment="1">
      <alignment horizontal="center" vertical="center" wrapText="1" shrinkToFit="1"/>
    </xf>
    <xf numFmtId="0" fontId="14" fillId="8" borderId="37" xfId="0" applyFont="1" applyFill="1" applyBorder="1" applyAlignment="1">
      <alignment horizontal="center" vertical="center" wrapText="1" shrinkToFit="1"/>
    </xf>
    <xf numFmtId="0" fontId="14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33" xfId="0" applyFont="1" applyBorder="1" applyAlignment="1">
      <alignment horizontal="center"/>
    </xf>
  </cellXfs>
  <cellStyles count="10">
    <cellStyle name="Moeda" xfId="1" builtinId="4"/>
    <cellStyle name="Moeda 2" xfId="3" xr:uid="{00000000-0005-0000-0000-000001000000}"/>
    <cellStyle name="Moeda 2 2" xfId="9" xr:uid="{468F2B4B-49D7-4DD1-A111-AE2E27E47CCF}"/>
    <cellStyle name="Moeda 2 2 2" xfId="5" xr:uid="{00000000-0005-0000-0000-000002000000}"/>
    <cellStyle name="Moeda 5" xfId="8" xr:uid="{00000000-0005-0000-0000-000003000000}"/>
    <cellStyle name="Normal" xfId="0" builtinId="0"/>
    <cellStyle name="Normal 2" xfId="4" xr:uid="{00000000-0005-0000-0000-000005000000}"/>
    <cellStyle name="Normal 2 2 2" xfId="6" xr:uid="{00000000-0005-0000-0000-000006000000}"/>
    <cellStyle name="Porcentagem" xfId="2" builtinId="5"/>
    <cellStyle name="Porcentagem 2 2 2" xfId="7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FBFBF"/>
      <rgbColor rgb="FFFF99CC"/>
      <rgbColor rgb="FFCCC1DA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B10" sqref="B10"/>
    </sheetView>
  </sheetViews>
  <sheetFormatPr defaultRowHeight="12.75" x14ac:dyDescent="0.2"/>
  <cols>
    <col min="1" max="1" width="25.42578125" customWidth="1"/>
    <col min="2" max="2" width="19" customWidth="1"/>
    <col min="3" max="3" width="42.85546875" customWidth="1"/>
    <col min="4" max="4" width="36.42578125" customWidth="1"/>
    <col min="10" max="16" width="9.140625" customWidth="1"/>
    <col min="20" max="20" width="13.28515625" customWidth="1"/>
  </cols>
  <sheetData>
    <row r="1" spans="1:19" ht="39.75" customHeight="1" x14ac:dyDescent="0.2">
      <c r="A1" s="95" t="s">
        <v>273</v>
      </c>
      <c r="B1" s="94"/>
      <c r="C1" s="94"/>
      <c r="D1" s="94"/>
    </row>
    <row r="2" spans="1:19" ht="15" x14ac:dyDescent="0.2">
      <c r="A2" s="82" t="s">
        <v>225</v>
      </c>
    </row>
    <row r="3" spans="1:19" ht="15" x14ac:dyDescent="0.2">
      <c r="A3" s="82" t="s">
        <v>226</v>
      </c>
    </row>
    <row r="4" spans="1:19" ht="15" x14ac:dyDescent="0.2">
      <c r="A4" s="82" t="s">
        <v>227</v>
      </c>
    </row>
    <row r="5" spans="1:19" ht="15" x14ac:dyDescent="0.2">
      <c r="A5" s="82" t="s">
        <v>228</v>
      </c>
    </row>
    <row r="6" spans="1:19" ht="15" x14ac:dyDescent="0.2">
      <c r="A6" s="82" t="s">
        <v>229</v>
      </c>
    </row>
    <row r="7" spans="1:19" ht="15" x14ac:dyDescent="0.2">
      <c r="A7" s="82" t="s">
        <v>230</v>
      </c>
    </row>
    <row r="8" spans="1:19" x14ac:dyDescent="0.2">
      <c r="A8" s="108" t="s">
        <v>232</v>
      </c>
      <c r="B8" s="108"/>
      <c r="C8" s="108"/>
      <c r="D8" s="108"/>
    </row>
    <row r="9" spans="1:19" ht="15.75" x14ac:dyDescent="0.25">
      <c r="A9" s="76" t="s">
        <v>196</v>
      </c>
      <c r="B9" s="76" t="s">
        <v>129</v>
      </c>
      <c r="C9" s="76" t="s">
        <v>192</v>
      </c>
      <c r="D9" s="76" t="s">
        <v>193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19" ht="15.75" x14ac:dyDescent="0.25">
      <c r="A10" s="76" t="s">
        <v>197</v>
      </c>
      <c r="B10" s="77">
        <v>6</v>
      </c>
      <c r="C10" s="75" t="s">
        <v>107</v>
      </c>
      <c r="D10" s="75" t="s">
        <v>107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spans="1:19" ht="15.75" x14ac:dyDescent="0.25">
      <c r="A11" s="76" t="s">
        <v>194</v>
      </c>
      <c r="B11" s="77">
        <v>6</v>
      </c>
      <c r="C11" s="75" t="s">
        <v>107</v>
      </c>
      <c r="D11" s="75" t="s">
        <v>107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</row>
    <row r="12" spans="1:19" ht="15.75" x14ac:dyDescent="0.25">
      <c r="A12" s="109" t="s">
        <v>198</v>
      </c>
      <c r="B12" s="109"/>
      <c r="C12" s="109"/>
      <c r="D12" s="75" t="s">
        <v>107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</row>
    <row r="13" spans="1:19" ht="18" customHeight="1" x14ac:dyDescent="0.25">
      <c r="A13" s="109" t="s">
        <v>199</v>
      </c>
      <c r="B13" s="109"/>
      <c r="C13" s="109"/>
      <c r="D13" s="75" t="s">
        <v>107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</row>
    <row r="14" spans="1:19" ht="45" customHeight="1" x14ac:dyDescent="0.25">
      <c r="A14" s="110" t="s">
        <v>289</v>
      </c>
      <c r="B14" s="110"/>
      <c r="C14" s="110"/>
      <c r="D14" s="75" t="s">
        <v>107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</row>
    <row r="15" spans="1:19" ht="25.5" customHeight="1" x14ac:dyDescent="0.25">
      <c r="A15" s="110" t="s">
        <v>195</v>
      </c>
      <c r="B15" s="110"/>
      <c r="C15" s="110"/>
      <c r="D15" s="75" t="s">
        <v>107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spans="1:19" ht="25.5" customHeight="1" x14ac:dyDescent="0.25">
      <c r="A16" s="110" t="s">
        <v>215</v>
      </c>
      <c r="B16" s="110"/>
      <c r="C16" s="110"/>
      <c r="D16" s="75" t="s">
        <v>107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8" spans="1:4" x14ac:dyDescent="0.2">
      <c r="A18" s="111" t="s">
        <v>218</v>
      </c>
      <c r="B18" s="111"/>
      <c r="C18" s="111"/>
      <c r="D18" s="75" t="s">
        <v>107</v>
      </c>
    </row>
    <row r="19" spans="1:4" x14ac:dyDescent="0.2">
      <c r="A19" s="111" t="s">
        <v>216</v>
      </c>
      <c r="B19" s="111"/>
      <c r="C19" s="111"/>
      <c r="D19" s="75" t="s">
        <v>107</v>
      </c>
    </row>
    <row r="20" spans="1:4" x14ac:dyDescent="0.2">
      <c r="A20" s="112" t="s">
        <v>213</v>
      </c>
      <c r="B20" s="112"/>
      <c r="C20" s="112"/>
      <c r="D20" s="112"/>
    </row>
    <row r="21" spans="1:4" ht="64.5" customHeight="1" x14ac:dyDescent="0.2">
      <c r="A21" s="104" t="s">
        <v>231</v>
      </c>
      <c r="B21" s="105"/>
      <c r="C21" s="105"/>
      <c r="D21" s="105"/>
    </row>
    <row r="22" spans="1:4" ht="49.5" customHeight="1" x14ac:dyDescent="0.2">
      <c r="A22" s="106" t="s">
        <v>233</v>
      </c>
      <c r="B22" s="107"/>
      <c r="C22" s="107"/>
      <c r="D22" s="107"/>
    </row>
  </sheetData>
  <mergeCells count="12">
    <mergeCell ref="A1:D1"/>
    <mergeCell ref="A21:D21"/>
    <mergeCell ref="A22:D22"/>
    <mergeCell ref="A8:D8"/>
    <mergeCell ref="A13:C13"/>
    <mergeCell ref="A14:C14"/>
    <mergeCell ref="A15:C15"/>
    <mergeCell ref="A19:C19"/>
    <mergeCell ref="A20:D20"/>
    <mergeCell ref="A18:C18"/>
    <mergeCell ref="A16:C16"/>
    <mergeCell ref="A12:C1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6D9F1"/>
  </sheetPr>
  <dimension ref="A1:L124"/>
  <sheetViews>
    <sheetView zoomScale="110" zoomScaleNormal="110" workbookViewId="0">
      <selection activeCell="I21" sqref="I21"/>
    </sheetView>
  </sheetViews>
  <sheetFormatPr defaultColWidth="8.7109375" defaultRowHeight="12.75" x14ac:dyDescent="0.2"/>
  <cols>
    <col min="1" max="1" width="10" customWidth="1"/>
    <col min="5" max="5" width="10.85546875" customWidth="1"/>
    <col min="7" max="7" width="20.85546875" customWidth="1"/>
    <col min="8" max="8" width="8.85546875" customWidth="1"/>
    <col min="9" max="9" width="28.7109375" style="1" customWidth="1"/>
    <col min="10" max="10" width="13.140625" customWidth="1"/>
    <col min="11" max="11" width="33.140625" customWidth="1"/>
    <col min="12" max="12" width="15.85546875" customWidth="1"/>
    <col min="13" max="13" width="9.5703125" customWidth="1"/>
  </cols>
  <sheetData>
    <row r="1" spans="1:9" x14ac:dyDescent="0.2">
      <c r="A1" s="107"/>
      <c r="B1" s="107"/>
      <c r="C1" s="107"/>
      <c r="D1" s="107"/>
      <c r="E1" s="107"/>
      <c r="F1" s="107"/>
      <c r="G1" s="107"/>
      <c r="H1" s="107"/>
      <c r="I1" s="107"/>
    </row>
    <row r="2" spans="1:9" x14ac:dyDescent="0.2">
      <c r="A2" s="140" t="s">
        <v>180</v>
      </c>
      <c r="B2" s="140"/>
      <c r="C2" s="140"/>
      <c r="D2" s="140"/>
      <c r="E2" s="140"/>
      <c r="F2" s="140"/>
      <c r="G2" s="140"/>
      <c r="H2" s="140"/>
      <c r="I2" s="140"/>
    </row>
    <row r="3" spans="1:9" ht="18.75" customHeight="1" x14ac:dyDescent="0.2">
      <c r="A3" s="141"/>
      <c r="B3" s="141"/>
      <c r="C3" s="141"/>
      <c r="D3" s="141"/>
      <c r="E3" s="141"/>
      <c r="F3" s="141"/>
      <c r="G3" s="141"/>
      <c r="H3" s="141"/>
      <c r="I3" s="141"/>
    </row>
    <row r="4" spans="1:9" x14ac:dyDescent="0.2">
      <c r="A4" s="120" t="s">
        <v>0</v>
      </c>
      <c r="B4" s="120"/>
      <c r="C4" s="120"/>
      <c r="D4" s="120"/>
      <c r="E4" s="120"/>
      <c r="F4" s="120"/>
      <c r="G4" s="120"/>
      <c r="H4" s="120"/>
      <c r="I4" s="120"/>
    </row>
    <row r="5" spans="1:9" x14ac:dyDescent="0.2">
      <c r="A5" s="3" t="s">
        <v>1</v>
      </c>
      <c r="B5" s="118" t="s">
        <v>2</v>
      </c>
      <c r="C5" s="118"/>
      <c r="D5" s="118"/>
      <c r="E5" s="118"/>
      <c r="F5" s="118"/>
      <c r="G5" s="118"/>
      <c r="H5" s="118"/>
      <c r="I5" s="4"/>
    </row>
    <row r="6" spans="1:9" x14ac:dyDescent="0.2">
      <c r="A6" s="3" t="s">
        <v>3</v>
      </c>
      <c r="B6" s="118" t="s">
        <v>4</v>
      </c>
      <c r="C6" s="118"/>
      <c r="D6" s="118"/>
      <c r="E6" s="118"/>
      <c r="F6" s="118"/>
      <c r="G6" s="118"/>
      <c r="H6" s="118"/>
      <c r="I6" s="5" t="s">
        <v>5</v>
      </c>
    </row>
    <row r="7" spans="1:9" x14ac:dyDescent="0.2">
      <c r="A7" s="3" t="s">
        <v>6</v>
      </c>
      <c r="B7" s="118" t="s">
        <v>7</v>
      </c>
      <c r="C7" s="118"/>
      <c r="D7" s="118"/>
      <c r="E7" s="118"/>
      <c r="F7" s="118"/>
      <c r="G7" s="118"/>
      <c r="H7" s="118"/>
      <c r="I7" s="3">
        <v>2026</v>
      </c>
    </row>
    <row r="8" spans="1:9" x14ac:dyDescent="0.2">
      <c r="A8" s="3" t="s">
        <v>8</v>
      </c>
      <c r="B8" s="118" t="s">
        <v>9</v>
      </c>
      <c r="C8" s="118"/>
      <c r="D8" s="118"/>
      <c r="E8" s="118"/>
      <c r="F8" s="118"/>
      <c r="G8" s="118"/>
      <c r="H8" s="118"/>
      <c r="I8" s="3">
        <v>60</v>
      </c>
    </row>
    <row r="9" spans="1:9" x14ac:dyDescent="0.2">
      <c r="A9" s="2"/>
      <c r="B9" s="6"/>
      <c r="C9" s="6"/>
      <c r="D9" s="6"/>
      <c r="E9" s="6"/>
      <c r="F9" s="6"/>
      <c r="G9" s="6"/>
      <c r="H9" s="2"/>
      <c r="I9" s="7"/>
    </row>
    <row r="10" spans="1:9" x14ac:dyDescent="0.2">
      <c r="A10" s="2"/>
      <c r="B10" s="6"/>
      <c r="C10" s="6"/>
      <c r="D10" s="6"/>
      <c r="E10" s="6"/>
      <c r="F10" s="6"/>
      <c r="G10" s="6"/>
      <c r="H10" s="2"/>
      <c r="I10" s="7"/>
    </row>
    <row r="11" spans="1:9" x14ac:dyDescent="0.2">
      <c r="A11" s="120" t="s">
        <v>10</v>
      </c>
      <c r="B11" s="120"/>
      <c r="C11" s="120"/>
      <c r="D11" s="120"/>
      <c r="E11" s="120"/>
      <c r="F11" s="120"/>
      <c r="G11" s="120"/>
      <c r="H11" s="120"/>
      <c r="I11" s="120"/>
    </row>
    <row r="12" spans="1:9" x14ac:dyDescent="0.2">
      <c r="A12" s="3">
        <v>1</v>
      </c>
      <c r="B12" s="118" t="s">
        <v>11</v>
      </c>
      <c r="C12" s="118"/>
      <c r="D12" s="118"/>
      <c r="E12" s="118"/>
      <c r="F12" s="118"/>
      <c r="G12" s="118"/>
      <c r="H12" s="118"/>
      <c r="I12" s="5"/>
    </row>
    <row r="13" spans="1:9" x14ac:dyDescent="0.2">
      <c r="A13" s="3">
        <v>2</v>
      </c>
      <c r="B13" s="118" t="s">
        <v>12</v>
      </c>
      <c r="C13" s="118"/>
      <c r="D13" s="118"/>
      <c r="E13" s="118"/>
      <c r="F13" s="118"/>
      <c r="G13" s="118"/>
      <c r="H13" s="118"/>
      <c r="I13" s="3" t="s">
        <v>175</v>
      </c>
    </row>
    <row r="14" spans="1:9" x14ac:dyDescent="0.2">
      <c r="A14" s="3">
        <v>3</v>
      </c>
      <c r="B14" s="118" t="s">
        <v>13</v>
      </c>
      <c r="C14" s="118"/>
      <c r="D14" s="118"/>
      <c r="E14" s="118"/>
      <c r="F14" s="118"/>
      <c r="G14" s="118"/>
      <c r="H14" s="118"/>
      <c r="I14" s="8"/>
    </row>
    <row r="15" spans="1:9" x14ac:dyDescent="0.2">
      <c r="A15" s="3">
        <v>4</v>
      </c>
      <c r="B15" s="118" t="s">
        <v>14</v>
      </c>
      <c r="C15" s="118"/>
      <c r="D15" s="118"/>
      <c r="E15" s="118"/>
      <c r="F15" s="118"/>
      <c r="G15" s="118"/>
      <c r="H15" s="118"/>
      <c r="I15" s="9" t="s">
        <v>174</v>
      </c>
    </row>
    <row r="16" spans="1:9" x14ac:dyDescent="0.2">
      <c r="A16" s="3">
        <v>5</v>
      </c>
      <c r="B16" s="118" t="s">
        <v>15</v>
      </c>
      <c r="C16" s="118"/>
      <c r="D16" s="118"/>
      <c r="E16" s="118"/>
      <c r="F16" s="118"/>
      <c r="G16" s="118"/>
      <c r="H16" s="118"/>
      <c r="I16" s="4">
        <v>46023</v>
      </c>
    </row>
    <row r="17" spans="1:12" x14ac:dyDescent="0.2">
      <c r="A17" s="107"/>
      <c r="B17" s="107"/>
      <c r="C17" s="107"/>
      <c r="D17" s="107"/>
      <c r="E17" s="107"/>
      <c r="F17" s="107"/>
      <c r="G17" s="107"/>
      <c r="H17" s="107"/>
      <c r="I17" s="107"/>
    </row>
    <row r="18" spans="1:12" x14ac:dyDescent="0.2">
      <c r="A18" s="107"/>
      <c r="B18" s="107"/>
      <c r="C18" s="107"/>
      <c r="D18" s="107"/>
      <c r="E18" s="107"/>
      <c r="F18" s="107"/>
      <c r="G18" s="107"/>
      <c r="H18" s="107"/>
      <c r="I18" s="107"/>
    </row>
    <row r="19" spans="1:12" x14ac:dyDescent="0.2">
      <c r="A19" s="120" t="s">
        <v>16</v>
      </c>
      <c r="B19" s="120"/>
      <c r="C19" s="120"/>
      <c r="D19" s="120"/>
      <c r="E19" s="120"/>
      <c r="F19" s="120"/>
      <c r="G19" s="120"/>
      <c r="H19" s="120"/>
      <c r="I19" s="120"/>
      <c r="K19" s="21"/>
      <c r="L19" s="22"/>
    </row>
    <row r="20" spans="1:12" x14ac:dyDescent="0.2">
      <c r="A20" s="10">
        <v>1</v>
      </c>
      <c r="B20" s="116" t="s">
        <v>17</v>
      </c>
      <c r="C20" s="116"/>
      <c r="D20" s="116"/>
      <c r="E20" s="116"/>
      <c r="F20" s="116"/>
      <c r="G20" s="116"/>
      <c r="H20" s="10" t="s">
        <v>18</v>
      </c>
      <c r="I20" s="11" t="s">
        <v>19</v>
      </c>
      <c r="K20" s="24"/>
      <c r="L20" s="22"/>
    </row>
    <row r="21" spans="1:12" x14ac:dyDescent="0.2">
      <c r="A21" s="10" t="s">
        <v>1</v>
      </c>
      <c r="B21" s="118" t="s">
        <v>20</v>
      </c>
      <c r="C21" s="118"/>
      <c r="D21" s="118"/>
      <c r="E21" s="118"/>
      <c r="F21" s="118"/>
      <c r="G21" s="118"/>
      <c r="H21" s="12"/>
      <c r="I21" s="13">
        <v>1862.09</v>
      </c>
      <c r="K21" s="21"/>
    </row>
    <row r="22" spans="1:12" x14ac:dyDescent="0.2">
      <c r="A22" s="10" t="s">
        <v>3</v>
      </c>
      <c r="B22" s="118" t="s">
        <v>21</v>
      </c>
      <c r="C22" s="118"/>
      <c r="D22" s="118"/>
      <c r="E22" s="118"/>
      <c r="F22" s="118"/>
      <c r="G22" s="118"/>
      <c r="H22" s="14"/>
      <c r="I22" s="13"/>
      <c r="K22" s="21"/>
    </row>
    <row r="23" spans="1:12" x14ac:dyDescent="0.2">
      <c r="A23" s="10" t="s">
        <v>6</v>
      </c>
      <c r="B23" s="118" t="s">
        <v>131</v>
      </c>
      <c r="C23" s="118"/>
      <c r="D23" s="118"/>
      <c r="E23" s="118"/>
      <c r="F23" s="118"/>
      <c r="G23" s="118"/>
      <c r="H23" s="14"/>
      <c r="I23" s="13"/>
    </row>
    <row r="24" spans="1:12" x14ac:dyDescent="0.2">
      <c r="A24" s="10" t="s">
        <v>8</v>
      </c>
      <c r="B24" s="118" t="s">
        <v>22</v>
      </c>
      <c r="C24" s="118"/>
      <c r="D24" s="118"/>
      <c r="E24" s="118"/>
      <c r="F24" s="118"/>
      <c r="G24" s="118"/>
      <c r="H24" s="14"/>
      <c r="I24" s="13"/>
    </row>
    <row r="25" spans="1:12" x14ac:dyDescent="0.2">
      <c r="A25" s="10" t="s">
        <v>23</v>
      </c>
      <c r="B25" s="118" t="s">
        <v>24</v>
      </c>
      <c r="C25" s="118"/>
      <c r="D25" s="118"/>
      <c r="E25" s="118"/>
      <c r="F25" s="118"/>
      <c r="G25" s="118"/>
      <c r="H25" s="14"/>
      <c r="I25" s="13"/>
    </row>
    <row r="26" spans="1:12" x14ac:dyDescent="0.2">
      <c r="A26" s="10" t="s">
        <v>25</v>
      </c>
      <c r="B26" s="118" t="s">
        <v>26</v>
      </c>
      <c r="C26" s="118"/>
      <c r="D26" s="118"/>
      <c r="E26" s="118"/>
      <c r="F26" s="118"/>
      <c r="G26" s="118"/>
      <c r="H26" s="14"/>
      <c r="I26" s="13"/>
    </row>
    <row r="27" spans="1:12" x14ac:dyDescent="0.2">
      <c r="A27" s="10" t="s">
        <v>27</v>
      </c>
      <c r="B27" s="118" t="s">
        <v>28</v>
      </c>
      <c r="C27" s="118"/>
      <c r="D27" s="118"/>
      <c r="E27" s="118"/>
      <c r="F27" s="118"/>
      <c r="G27" s="118"/>
      <c r="H27" s="14"/>
      <c r="I27" s="13"/>
    </row>
    <row r="28" spans="1:12" x14ac:dyDescent="0.2">
      <c r="A28" s="116" t="s">
        <v>29</v>
      </c>
      <c r="B28" s="116"/>
      <c r="C28" s="116"/>
      <c r="D28" s="116"/>
      <c r="E28" s="116"/>
      <c r="F28" s="116"/>
      <c r="G28" s="116"/>
      <c r="H28" s="116"/>
      <c r="I28" s="15"/>
      <c r="K28" s="26"/>
    </row>
    <row r="29" spans="1:12" x14ac:dyDescent="0.2">
      <c r="A29" s="16"/>
      <c r="B29" s="16"/>
      <c r="C29" s="16"/>
      <c r="D29" s="16"/>
      <c r="E29" s="16"/>
      <c r="F29" s="16"/>
      <c r="G29" s="16"/>
      <c r="H29" s="16"/>
      <c r="I29" s="17"/>
    </row>
    <row r="30" spans="1:12" x14ac:dyDescent="0.2">
      <c r="A30" s="120" t="s">
        <v>30</v>
      </c>
      <c r="B30" s="120"/>
      <c r="C30" s="120"/>
      <c r="D30" s="120"/>
      <c r="E30" s="120"/>
      <c r="F30" s="120"/>
      <c r="G30" s="120"/>
      <c r="H30" s="120"/>
      <c r="I30" s="120"/>
    </row>
    <row r="31" spans="1:12" x14ac:dyDescent="0.2">
      <c r="A31" s="116" t="s">
        <v>31</v>
      </c>
      <c r="B31" s="116"/>
      <c r="C31" s="116"/>
      <c r="D31" s="116"/>
      <c r="E31" s="116"/>
      <c r="F31" s="116"/>
      <c r="G31" s="116"/>
      <c r="H31" s="10" t="s">
        <v>18</v>
      </c>
      <c r="I31" s="11" t="s">
        <v>19</v>
      </c>
    </row>
    <row r="32" spans="1:12" ht="18" customHeight="1" x14ac:dyDescent="0.25">
      <c r="A32" s="10" t="s">
        <v>1</v>
      </c>
      <c r="B32" s="118" t="s">
        <v>32</v>
      </c>
      <c r="C32" s="118"/>
      <c r="D32" s="118"/>
      <c r="E32" s="118"/>
      <c r="F32" s="118"/>
      <c r="G32" s="118"/>
      <c r="H32" s="18">
        <v>8.3299999999999999E-2</v>
      </c>
      <c r="I32" s="13"/>
      <c r="K32" s="28"/>
    </row>
    <row r="33" spans="1:11" ht="15" x14ac:dyDescent="0.25">
      <c r="A33" s="10" t="s">
        <v>3</v>
      </c>
      <c r="B33" s="118" t="s">
        <v>33</v>
      </c>
      <c r="C33" s="118"/>
      <c r="D33" s="118"/>
      <c r="E33" s="118"/>
      <c r="F33" s="118"/>
      <c r="G33" s="118"/>
      <c r="H33" s="19">
        <v>0.121</v>
      </c>
      <c r="I33" s="13"/>
      <c r="K33" s="28"/>
    </row>
    <row r="34" spans="1:11" ht="15" x14ac:dyDescent="0.25">
      <c r="A34" s="116" t="s">
        <v>34</v>
      </c>
      <c r="B34" s="116"/>
      <c r="C34" s="116"/>
      <c r="D34" s="116"/>
      <c r="E34" s="116"/>
      <c r="F34" s="116"/>
      <c r="G34" s="116"/>
      <c r="H34" s="20">
        <f>SUM(H32:H33)</f>
        <v>0.20429999999999998</v>
      </c>
      <c r="I34" s="15"/>
      <c r="K34" s="28"/>
    </row>
    <row r="35" spans="1:11" x14ac:dyDescent="0.2">
      <c r="A35" s="139"/>
      <c r="B35" s="139"/>
      <c r="C35" s="139"/>
      <c r="D35" s="139"/>
      <c r="E35" s="139"/>
      <c r="F35" s="139"/>
      <c r="G35" s="139"/>
      <c r="H35" s="139"/>
      <c r="I35" s="139"/>
    </row>
    <row r="36" spans="1:11" x14ac:dyDescent="0.2">
      <c r="A36" s="116" t="s">
        <v>35</v>
      </c>
      <c r="B36" s="116"/>
      <c r="C36" s="116"/>
      <c r="D36" s="116"/>
      <c r="E36" s="116"/>
      <c r="F36" s="116"/>
      <c r="G36" s="116"/>
      <c r="H36" s="10" t="s">
        <v>18</v>
      </c>
      <c r="I36" s="11" t="s">
        <v>19</v>
      </c>
    </row>
    <row r="37" spans="1:11" x14ac:dyDescent="0.2">
      <c r="A37" s="10" t="s">
        <v>1</v>
      </c>
      <c r="B37" s="131" t="s">
        <v>36</v>
      </c>
      <c r="C37" s="132"/>
      <c r="D37" s="132"/>
      <c r="E37" s="132"/>
      <c r="F37" s="132"/>
      <c r="G37" s="133"/>
      <c r="H37" s="23">
        <v>0.2</v>
      </c>
      <c r="I37" s="13"/>
    </row>
    <row r="38" spans="1:11" x14ac:dyDescent="0.2">
      <c r="A38" s="10" t="s">
        <v>3</v>
      </c>
      <c r="B38" s="131" t="s">
        <v>37</v>
      </c>
      <c r="C38" s="132"/>
      <c r="D38" s="132"/>
      <c r="E38" s="132"/>
      <c r="F38" s="132"/>
      <c r="G38" s="133"/>
      <c r="H38" s="23">
        <v>1.4999999999999999E-2</v>
      </c>
      <c r="I38" s="13"/>
    </row>
    <row r="39" spans="1:11" x14ac:dyDescent="0.2">
      <c r="A39" s="10" t="s">
        <v>6</v>
      </c>
      <c r="B39" s="131" t="s">
        <v>280</v>
      </c>
      <c r="C39" s="132"/>
      <c r="D39" s="132"/>
      <c r="E39" s="132"/>
      <c r="F39" s="132"/>
      <c r="G39" s="133"/>
      <c r="H39" s="23"/>
      <c r="I39" s="13"/>
    </row>
    <row r="40" spans="1:11" x14ac:dyDescent="0.2">
      <c r="A40" s="10" t="s">
        <v>8</v>
      </c>
      <c r="B40" s="131" t="s">
        <v>38</v>
      </c>
      <c r="C40" s="132"/>
      <c r="D40" s="132"/>
      <c r="E40" s="132"/>
      <c r="F40" s="132"/>
      <c r="G40" s="133"/>
      <c r="H40" s="23">
        <v>0.01</v>
      </c>
      <c r="I40" s="13"/>
    </row>
    <row r="41" spans="1:11" x14ac:dyDescent="0.2">
      <c r="A41" s="10" t="s">
        <v>23</v>
      </c>
      <c r="B41" s="131" t="s">
        <v>39</v>
      </c>
      <c r="C41" s="132"/>
      <c r="D41" s="132"/>
      <c r="E41" s="132"/>
      <c r="F41" s="132"/>
      <c r="G41" s="133"/>
      <c r="H41" s="23">
        <v>2E-3</v>
      </c>
      <c r="I41" s="13"/>
    </row>
    <row r="42" spans="1:11" x14ac:dyDescent="0.2">
      <c r="A42" s="10" t="s">
        <v>25</v>
      </c>
      <c r="B42" s="131" t="s">
        <v>281</v>
      </c>
      <c r="C42" s="132"/>
      <c r="D42" s="132"/>
      <c r="E42" s="132"/>
      <c r="F42" s="132"/>
      <c r="G42" s="133"/>
      <c r="H42" s="23">
        <v>2.5000000000000001E-2</v>
      </c>
      <c r="I42" s="13"/>
    </row>
    <row r="43" spans="1:11" x14ac:dyDescent="0.2">
      <c r="A43" s="10" t="s">
        <v>27</v>
      </c>
      <c r="B43" s="131" t="s">
        <v>41</v>
      </c>
      <c r="C43" s="132"/>
      <c r="D43" s="132"/>
      <c r="E43" s="132"/>
      <c r="F43" s="132"/>
      <c r="G43" s="133"/>
      <c r="H43" s="23">
        <v>0.08</v>
      </c>
      <c r="I43" s="13"/>
    </row>
    <row r="44" spans="1:11" x14ac:dyDescent="0.2">
      <c r="A44" s="10" t="s">
        <v>40</v>
      </c>
      <c r="B44" t="s">
        <v>282</v>
      </c>
      <c r="H44" s="23">
        <v>6.0000000000000001E-3</v>
      </c>
      <c r="I44" s="13"/>
    </row>
    <row r="45" spans="1:11" x14ac:dyDescent="0.2">
      <c r="A45" s="116" t="s">
        <v>42</v>
      </c>
      <c r="B45" s="116"/>
      <c r="C45" s="116"/>
      <c r="D45" s="116"/>
      <c r="E45" s="116"/>
      <c r="F45" s="116"/>
      <c r="G45" s="116"/>
      <c r="H45" s="25">
        <f>SUM(H37:H44)</f>
        <v>0.33800000000000008</v>
      </c>
      <c r="I45" s="15"/>
    </row>
    <row r="46" spans="1:11" x14ac:dyDescent="0.2">
      <c r="A46" s="134"/>
      <c r="B46" s="134"/>
      <c r="C46" s="134"/>
      <c r="D46" s="134"/>
      <c r="E46" s="134"/>
      <c r="F46" s="134"/>
      <c r="G46" s="134"/>
      <c r="H46" s="134"/>
      <c r="I46" s="134"/>
    </row>
    <row r="47" spans="1:11" ht="38.25" x14ac:dyDescent="0.2">
      <c r="A47" s="116" t="s">
        <v>43</v>
      </c>
      <c r="B47" s="116"/>
      <c r="C47" s="116"/>
      <c r="D47" s="116"/>
      <c r="E47" s="116"/>
      <c r="F47" s="116"/>
      <c r="G47" s="116"/>
      <c r="H47" s="87" t="s">
        <v>285</v>
      </c>
      <c r="I47" s="11" t="s">
        <v>284</v>
      </c>
    </row>
    <row r="48" spans="1:11" x14ac:dyDescent="0.2">
      <c r="A48" s="10" t="s">
        <v>1</v>
      </c>
      <c r="B48" s="122" t="s">
        <v>283</v>
      </c>
      <c r="C48" s="122"/>
      <c r="D48" s="122"/>
      <c r="E48" s="122"/>
      <c r="F48" s="122"/>
      <c r="G48" s="122"/>
      <c r="H48" s="3"/>
      <c r="I48" s="27"/>
    </row>
    <row r="49" spans="1:9" x14ac:dyDescent="0.2">
      <c r="A49" s="10" t="s">
        <v>3</v>
      </c>
      <c r="B49" s="130" t="s">
        <v>290</v>
      </c>
      <c r="C49" s="130"/>
      <c r="D49" s="130"/>
      <c r="E49" s="130"/>
      <c r="F49" s="130"/>
      <c r="G49" s="130"/>
      <c r="H49" s="3"/>
      <c r="I49" s="27"/>
    </row>
    <row r="50" spans="1:9" x14ac:dyDescent="0.2">
      <c r="A50" s="10" t="s">
        <v>6</v>
      </c>
      <c r="B50" s="124" t="s">
        <v>291</v>
      </c>
      <c r="C50" s="125"/>
      <c r="D50" s="125"/>
      <c r="E50" s="125"/>
      <c r="F50" s="125"/>
      <c r="G50" s="126"/>
      <c r="H50" s="3"/>
      <c r="I50" s="27"/>
    </row>
    <row r="51" spans="1:9" x14ac:dyDescent="0.2">
      <c r="A51" s="10" t="s">
        <v>8</v>
      </c>
      <c r="B51" s="122" t="s">
        <v>292</v>
      </c>
      <c r="C51" s="122"/>
      <c r="D51" s="122"/>
      <c r="E51" s="122"/>
      <c r="F51" s="122"/>
      <c r="G51" s="122"/>
      <c r="H51" s="3"/>
      <c r="I51" s="27"/>
    </row>
    <row r="52" spans="1:9" x14ac:dyDescent="0.2">
      <c r="A52" s="10" t="s">
        <v>23</v>
      </c>
      <c r="B52" s="122" t="s">
        <v>293</v>
      </c>
      <c r="C52" s="122"/>
      <c r="D52" s="122"/>
      <c r="E52" s="122"/>
      <c r="F52" s="122"/>
      <c r="G52" s="122"/>
      <c r="H52" s="3"/>
      <c r="I52" s="27"/>
    </row>
    <row r="53" spans="1:9" x14ac:dyDescent="0.2">
      <c r="A53" s="136" t="s">
        <v>44</v>
      </c>
      <c r="B53" s="137"/>
      <c r="C53" s="137"/>
      <c r="D53" s="137"/>
      <c r="E53" s="137"/>
      <c r="F53" s="137"/>
      <c r="G53" s="138"/>
      <c r="H53" s="86"/>
      <c r="I53" s="15"/>
    </row>
    <row r="54" spans="1:9" x14ac:dyDescent="0.2">
      <c r="A54" s="135"/>
      <c r="B54" s="135"/>
      <c r="C54" s="135"/>
      <c r="D54" s="135"/>
      <c r="E54" s="135"/>
      <c r="F54" s="135"/>
      <c r="G54" s="135"/>
      <c r="H54" s="135"/>
      <c r="I54" s="135"/>
    </row>
    <row r="55" spans="1:9" x14ac:dyDescent="0.2">
      <c r="A55" s="117" t="s">
        <v>45</v>
      </c>
      <c r="B55" s="117"/>
      <c r="C55" s="117"/>
      <c r="D55" s="117"/>
      <c r="E55" s="117"/>
      <c r="F55" s="117"/>
      <c r="G55" s="117"/>
      <c r="H55" s="117"/>
      <c r="I55" s="117"/>
    </row>
    <row r="56" spans="1:9" x14ac:dyDescent="0.2">
      <c r="A56" s="116" t="s">
        <v>46</v>
      </c>
      <c r="B56" s="116"/>
      <c r="C56" s="116"/>
      <c r="D56" s="116"/>
      <c r="E56" s="116"/>
      <c r="F56" s="116"/>
      <c r="G56" s="116"/>
      <c r="H56" s="116"/>
      <c r="I56" s="11" t="s">
        <v>19</v>
      </c>
    </row>
    <row r="57" spans="1:9" x14ac:dyDescent="0.2">
      <c r="A57" s="10" t="s">
        <v>47</v>
      </c>
      <c r="B57" s="118" t="s">
        <v>48</v>
      </c>
      <c r="C57" s="118"/>
      <c r="D57" s="118"/>
      <c r="E57" s="118"/>
      <c r="F57" s="118"/>
      <c r="G57" s="118"/>
      <c r="H57" s="118"/>
      <c r="I57" s="13"/>
    </row>
    <row r="58" spans="1:9" x14ac:dyDescent="0.2">
      <c r="A58" s="10" t="s">
        <v>49</v>
      </c>
      <c r="B58" s="118" t="s">
        <v>50</v>
      </c>
      <c r="C58" s="118"/>
      <c r="D58" s="118"/>
      <c r="E58" s="118"/>
      <c r="F58" s="118"/>
      <c r="G58" s="118"/>
      <c r="H58" s="118"/>
      <c r="I58" s="13"/>
    </row>
    <row r="59" spans="1:9" x14ac:dyDescent="0.2">
      <c r="A59" s="10" t="s">
        <v>51</v>
      </c>
      <c r="B59" s="118" t="s">
        <v>52</v>
      </c>
      <c r="C59" s="118"/>
      <c r="D59" s="118"/>
      <c r="E59" s="118"/>
      <c r="F59" s="118"/>
      <c r="G59" s="118"/>
      <c r="H59" s="118"/>
      <c r="I59" s="13"/>
    </row>
    <row r="60" spans="1:9" x14ac:dyDescent="0.2">
      <c r="A60" s="116" t="s">
        <v>53</v>
      </c>
      <c r="B60" s="116"/>
      <c r="C60" s="116"/>
      <c r="D60" s="116"/>
      <c r="E60" s="116"/>
      <c r="F60" s="116"/>
      <c r="G60" s="116"/>
      <c r="H60" s="116"/>
      <c r="I60" s="15"/>
    </row>
    <row r="61" spans="1:9" x14ac:dyDescent="0.2">
      <c r="A61" s="121"/>
      <c r="B61" s="121"/>
      <c r="C61" s="121"/>
      <c r="D61" s="121"/>
      <c r="E61" s="121"/>
      <c r="F61" s="121"/>
      <c r="G61" s="121"/>
      <c r="H61" s="121"/>
      <c r="I61" s="121"/>
    </row>
    <row r="62" spans="1:9" x14ac:dyDescent="0.2">
      <c r="A62" s="120" t="s">
        <v>54</v>
      </c>
      <c r="B62" s="120"/>
      <c r="C62" s="120"/>
      <c r="D62" s="120"/>
      <c r="E62" s="120"/>
      <c r="F62" s="120"/>
      <c r="G62" s="120"/>
      <c r="H62" s="120"/>
      <c r="I62" s="120"/>
    </row>
    <row r="63" spans="1:9" x14ac:dyDescent="0.2">
      <c r="A63" s="10">
        <v>3</v>
      </c>
      <c r="B63" s="116" t="s">
        <v>55</v>
      </c>
      <c r="C63" s="116"/>
      <c r="D63" s="116"/>
      <c r="E63" s="116"/>
      <c r="F63" s="116"/>
      <c r="G63" s="116"/>
      <c r="H63" s="10" t="s">
        <v>18</v>
      </c>
      <c r="I63" s="11" t="s">
        <v>19</v>
      </c>
    </row>
    <row r="64" spans="1:9" x14ac:dyDescent="0.2">
      <c r="A64" s="10" t="s">
        <v>1</v>
      </c>
      <c r="B64" s="118" t="s">
        <v>56</v>
      </c>
      <c r="C64" s="118"/>
      <c r="D64" s="118"/>
      <c r="E64" s="118"/>
      <c r="F64" s="118"/>
      <c r="G64" s="118"/>
      <c r="H64" s="18"/>
      <c r="I64" s="13"/>
    </row>
    <row r="65" spans="1:9" x14ac:dyDescent="0.2">
      <c r="A65" s="10" t="s">
        <v>3</v>
      </c>
      <c r="B65" s="118" t="s">
        <v>57</v>
      </c>
      <c r="C65" s="118"/>
      <c r="D65" s="118"/>
      <c r="E65" s="118"/>
      <c r="F65" s="118"/>
      <c r="G65" s="118"/>
      <c r="H65" s="18"/>
      <c r="I65" s="13"/>
    </row>
    <row r="66" spans="1:9" x14ac:dyDescent="0.2">
      <c r="A66" s="10" t="s">
        <v>6</v>
      </c>
      <c r="B66" s="118" t="s">
        <v>58</v>
      </c>
      <c r="C66" s="118"/>
      <c r="D66" s="118"/>
      <c r="E66" s="118"/>
      <c r="F66" s="118"/>
      <c r="G66" s="118"/>
      <c r="H66" s="18"/>
      <c r="I66" s="13"/>
    </row>
    <row r="67" spans="1:9" x14ac:dyDescent="0.2">
      <c r="A67" s="10" t="s">
        <v>8</v>
      </c>
      <c r="B67" s="118" t="s">
        <v>59</v>
      </c>
      <c r="C67" s="118"/>
      <c r="D67" s="118"/>
      <c r="E67" s="118"/>
      <c r="F67" s="118"/>
      <c r="G67" s="118"/>
      <c r="H67" s="18"/>
      <c r="I67" s="13"/>
    </row>
    <row r="68" spans="1:9" x14ac:dyDescent="0.2">
      <c r="A68" s="10" t="s">
        <v>23</v>
      </c>
      <c r="B68" s="118" t="s">
        <v>60</v>
      </c>
      <c r="C68" s="118"/>
      <c r="D68" s="118"/>
      <c r="E68" s="118"/>
      <c r="F68" s="118"/>
      <c r="G68" s="118"/>
      <c r="H68" s="19"/>
      <c r="I68" s="13"/>
    </row>
    <row r="69" spans="1:9" x14ac:dyDescent="0.2">
      <c r="A69" s="10" t="s">
        <v>25</v>
      </c>
      <c r="B69" s="118" t="s">
        <v>61</v>
      </c>
      <c r="C69" s="118"/>
      <c r="D69" s="118"/>
      <c r="E69" s="118"/>
      <c r="F69" s="118"/>
      <c r="G69" s="118"/>
      <c r="H69" s="18"/>
      <c r="I69" s="13"/>
    </row>
    <row r="70" spans="1:9" x14ac:dyDescent="0.2">
      <c r="A70" s="116" t="s">
        <v>62</v>
      </c>
      <c r="B70" s="116"/>
      <c r="C70" s="116"/>
      <c r="D70" s="116"/>
      <c r="E70" s="116"/>
      <c r="F70" s="116"/>
      <c r="G70" s="116"/>
      <c r="H70" s="20"/>
      <c r="I70" s="15"/>
    </row>
    <row r="71" spans="1:9" x14ac:dyDescent="0.2">
      <c r="A71" s="127"/>
      <c r="B71" s="127"/>
      <c r="C71" s="127"/>
      <c r="D71" s="127"/>
      <c r="E71" s="127"/>
      <c r="F71" s="127"/>
      <c r="G71" s="127"/>
      <c r="H71" s="127"/>
      <c r="I71" s="127"/>
    </row>
    <row r="72" spans="1:9" x14ac:dyDescent="0.2">
      <c r="A72" s="120" t="s">
        <v>63</v>
      </c>
      <c r="B72" s="120"/>
      <c r="C72" s="120"/>
      <c r="D72" s="120"/>
      <c r="E72" s="120"/>
      <c r="F72" s="120"/>
      <c r="G72" s="120"/>
      <c r="H72" s="120"/>
      <c r="I72" s="120"/>
    </row>
    <row r="73" spans="1:9" x14ac:dyDescent="0.2">
      <c r="A73" s="116" t="s">
        <v>64</v>
      </c>
      <c r="B73" s="116"/>
      <c r="C73" s="116"/>
      <c r="D73" s="116"/>
      <c r="E73" s="116"/>
      <c r="F73" s="116"/>
      <c r="G73" s="116"/>
      <c r="H73" s="10" t="s">
        <v>18</v>
      </c>
      <c r="I73" s="11" t="s">
        <v>19</v>
      </c>
    </row>
    <row r="74" spans="1:9" x14ac:dyDescent="0.2">
      <c r="A74" s="10" t="s">
        <v>1</v>
      </c>
      <c r="B74" s="118" t="s">
        <v>65</v>
      </c>
      <c r="C74" s="118"/>
      <c r="D74" s="118"/>
      <c r="E74" s="118"/>
      <c r="F74" s="118"/>
      <c r="G74" s="118"/>
      <c r="H74" s="18"/>
      <c r="I74" s="13"/>
    </row>
    <row r="75" spans="1:9" x14ac:dyDescent="0.2">
      <c r="A75" s="10" t="s">
        <v>3</v>
      </c>
      <c r="B75" s="118" t="s">
        <v>66</v>
      </c>
      <c r="C75" s="118"/>
      <c r="D75" s="118"/>
      <c r="E75" s="118"/>
      <c r="F75" s="118"/>
      <c r="G75" s="118"/>
      <c r="H75" s="18"/>
      <c r="I75" s="13"/>
    </row>
    <row r="76" spans="1:9" x14ac:dyDescent="0.2">
      <c r="A76" s="10" t="s">
        <v>6</v>
      </c>
      <c r="B76" s="118" t="s">
        <v>67</v>
      </c>
      <c r="C76" s="118"/>
      <c r="D76" s="118"/>
      <c r="E76" s="118"/>
      <c r="F76" s="118"/>
      <c r="G76" s="118"/>
      <c r="H76" s="18"/>
      <c r="I76" s="13"/>
    </row>
    <row r="77" spans="1:9" ht="28.5" customHeight="1" x14ac:dyDescent="0.2">
      <c r="A77" s="10" t="s">
        <v>8</v>
      </c>
      <c r="B77" s="118" t="s">
        <v>68</v>
      </c>
      <c r="C77" s="118"/>
      <c r="D77" s="118"/>
      <c r="E77" s="118"/>
      <c r="F77" s="118"/>
      <c r="G77" s="118"/>
      <c r="H77" s="18"/>
      <c r="I77" s="13"/>
    </row>
    <row r="78" spans="1:9" x14ac:dyDescent="0.2">
      <c r="A78" s="10" t="s">
        <v>23</v>
      </c>
      <c r="B78" s="118" t="s">
        <v>69</v>
      </c>
      <c r="C78" s="118"/>
      <c r="D78" s="118"/>
      <c r="E78" s="118"/>
      <c r="F78" s="118"/>
      <c r="G78" s="118"/>
      <c r="H78" s="18"/>
      <c r="I78" s="13"/>
    </row>
    <row r="79" spans="1:9" x14ac:dyDescent="0.2">
      <c r="A79" s="10" t="s">
        <v>25</v>
      </c>
      <c r="B79" s="118" t="s">
        <v>28</v>
      </c>
      <c r="C79" s="118"/>
      <c r="D79" s="118"/>
      <c r="E79" s="118"/>
      <c r="F79" s="118"/>
      <c r="G79" s="118"/>
      <c r="H79" s="18"/>
      <c r="I79" s="13"/>
    </row>
    <row r="80" spans="1:9" x14ac:dyDescent="0.2">
      <c r="A80" s="116" t="s">
        <v>70</v>
      </c>
      <c r="B80" s="116"/>
      <c r="C80" s="116"/>
      <c r="D80" s="116"/>
      <c r="E80" s="116"/>
      <c r="F80" s="116"/>
      <c r="G80" s="116"/>
      <c r="H80" s="20"/>
      <c r="I80" s="15"/>
    </row>
    <row r="81" spans="1:11" x14ac:dyDescent="0.2">
      <c r="A81" s="128"/>
      <c r="B81" s="128"/>
      <c r="C81" s="128"/>
      <c r="D81" s="128"/>
      <c r="E81" s="128"/>
      <c r="F81" s="128"/>
      <c r="G81" s="128"/>
      <c r="H81" s="128"/>
      <c r="I81" s="128"/>
    </row>
    <row r="82" spans="1:11" x14ac:dyDescent="0.2">
      <c r="A82" s="116" t="s">
        <v>71</v>
      </c>
      <c r="B82" s="116"/>
      <c r="C82" s="116"/>
      <c r="D82" s="116"/>
      <c r="E82" s="116"/>
      <c r="F82" s="116"/>
      <c r="G82" s="116"/>
      <c r="H82" s="10" t="s">
        <v>18</v>
      </c>
      <c r="I82" s="11" t="s">
        <v>19</v>
      </c>
      <c r="K82" s="30"/>
    </row>
    <row r="83" spans="1:11" x14ac:dyDescent="0.2">
      <c r="A83" s="10" t="s">
        <v>1</v>
      </c>
      <c r="B83" s="118" t="s">
        <v>72</v>
      </c>
      <c r="C83" s="118"/>
      <c r="D83" s="118"/>
      <c r="E83" s="118"/>
      <c r="F83" s="118"/>
      <c r="G83" s="118"/>
      <c r="H83" s="18"/>
      <c r="I83" s="13"/>
    </row>
    <row r="84" spans="1:11" x14ac:dyDescent="0.2">
      <c r="A84" s="116" t="s">
        <v>73</v>
      </c>
      <c r="B84" s="116"/>
      <c r="C84" s="116"/>
      <c r="D84" s="116"/>
      <c r="E84" s="116"/>
      <c r="F84" s="116"/>
      <c r="G84" s="116"/>
      <c r="H84" s="20"/>
      <c r="I84" s="15"/>
    </row>
    <row r="85" spans="1:11" x14ac:dyDescent="0.2">
      <c r="A85" s="129"/>
      <c r="B85" s="129"/>
      <c r="C85" s="129"/>
      <c r="D85" s="129"/>
      <c r="E85" s="129"/>
      <c r="F85" s="129"/>
      <c r="G85" s="129"/>
      <c r="H85" s="129"/>
      <c r="I85" s="129"/>
    </row>
    <row r="86" spans="1:11" x14ac:dyDescent="0.2">
      <c r="A86" s="117" t="s">
        <v>74</v>
      </c>
      <c r="B86" s="117"/>
      <c r="C86" s="117"/>
      <c r="D86" s="117"/>
      <c r="E86" s="117"/>
      <c r="F86" s="117"/>
      <c r="G86" s="117"/>
      <c r="H86" s="117"/>
      <c r="I86" s="117"/>
    </row>
    <row r="87" spans="1:11" x14ac:dyDescent="0.2">
      <c r="A87" s="116" t="s">
        <v>75</v>
      </c>
      <c r="B87" s="116"/>
      <c r="C87" s="116"/>
      <c r="D87" s="116"/>
      <c r="E87" s="116"/>
      <c r="F87" s="116"/>
      <c r="G87" s="116"/>
      <c r="H87" s="116"/>
      <c r="I87" s="11" t="s">
        <v>19</v>
      </c>
    </row>
    <row r="88" spans="1:11" x14ac:dyDescent="0.2">
      <c r="A88" s="10" t="s">
        <v>76</v>
      </c>
      <c r="B88" s="118" t="s">
        <v>66</v>
      </c>
      <c r="C88" s="118"/>
      <c r="D88" s="118"/>
      <c r="E88" s="118"/>
      <c r="F88" s="118"/>
      <c r="G88" s="118"/>
      <c r="H88" s="118"/>
      <c r="I88" s="15"/>
    </row>
    <row r="89" spans="1:11" x14ac:dyDescent="0.2">
      <c r="A89" s="10" t="s">
        <v>77</v>
      </c>
      <c r="B89" s="118" t="s">
        <v>78</v>
      </c>
      <c r="C89" s="118"/>
      <c r="D89" s="118"/>
      <c r="E89" s="118"/>
      <c r="F89" s="118"/>
      <c r="G89" s="118"/>
      <c r="H89" s="118"/>
      <c r="I89" s="15"/>
      <c r="K89" s="1"/>
    </row>
    <row r="90" spans="1:11" x14ac:dyDescent="0.2">
      <c r="A90" s="116" t="s">
        <v>79</v>
      </c>
      <c r="B90" s="116"/>
      <c r="C90" s="116"/>
      <c r="D90" s="116"/>
      <c r="E90" s="116"/>
      <c r="F90" s="116"/>
      <c r="G90" s="116"/>
      <c r="H90" s="116"/>
      <c r="I90" s="15"/>
    </row>
    <row r="91" spans="1:11" x14ac:dyDescent="0.2">
      <c r="A91" s="121"/>
      <c r="B91" s="121"/>
      <c r="C91" s="121"/>
      <c r="D91" s="121"/>
      <c r="E91" s="121"/>
      <c r="F91" s="121"/>
      <c r="G91" s="121"/>
      <c r="H91" s="121"/>
      <c r="I91" s="121"/>
    </row>
    <row r="92" spans="1:11" x14ac:dyDescent="0.2">
      <c r="A92" s="120" t="s">
        <v>80</v>
      </c>
      <c r="B92" s="120"/>
      <c r="C92" s="120"/>
      <c r="D92" s="120"/>
      <c r="E92" s="120"/>
      <c r="F92" s="120"/>
      <c r="G92" s="120"/>
      <c r="H92" s="120"/>
      <c r="I92" s="120"/>
    </row>
    <row r="93" spans="1:11" x14ac:dyDescent="0.2">
      <c r="A93" s="10">
        <v>5</v>
      </c>
      <c r="B93" s="116" t="s">
        <v>81</v>
      </c>
      <c r="C93" s="116"/>
      <c r="D93" s="116"/>
      <c r="E93" s="116"/>
      <c r="F93" s="116"/>
      <c r="G93" s="116"/>
      <c r="H93" s="10"/>
      <c r="I93" s="11" t="s">
        <v>19</v>
      </c>
    </row>
    <row r="94" spans="1:11" x14ac:dyDescent="0.2">
      <c r="A94" s="10" t="s">
        <v>1</v>
      </c>
      <c r="B94" s="122" t="s">
        <v>82</v>
      </c>
      <c r="C94" s="122"/>
      <c r="D94" s="122"/>
      <c r="E94" s="122"/>
      <c r="F94" s="122"/>
      <c r="G94" s="122"/>
      <c r="H94" s="3"/>
      <c r="I94" s="13"/>
    </row>
    <row r="95" spans="1:11" ht="26.25" customHeight="1" x14ac:dyDescent="0.2">
      <c r="A95" s="29" t="s">
        <v>3</v>
      </c>
      <c r="B95" s="123" t="s">
        <v>274</v>
      </c>
      <c r="C95" s="123"/>
      <c r="D95" s="123"/>
      <c r="E95" s="123"/>
      <c r="F95" s="123"/>
      <c r="G95" s="123"/>
      <c r="H95" s="3"/>
      <c r="I95" s="81"/>
    </row>
    <row r="96" spans="1:11" x14ac:dyDescent="0.2">
      <c r="A96" s="29" t="s">
        <v>6</v>
      </c>
      <c r="B96" s="124" t="s">
        <v>286</v>
      </c>
      <c r="C96" s="125"/>
      <c r="D96" s="125"/>
      <c r="E96" s="125"/>
      <c r="F96" s="125"/>
      <c r="G96" s="126"/>
      <c r="H96" s="3"/>
      <c r="I96" s="81"/>
    </row>
    <row r="97" spans="1:9" x14ac:dyDescent="0.2">
      <c r="A97" s="29" t="s">
        <v>8</v>
      </c>
      <c r="B97" s="122" t="s">
        <v>224</v>
      </c>
      <c r="C97" s="122"/>
      <c r="D97" s="122"/>
      <c r="E97" s="122"/>
      <c r="F97" s="122"/>
      <c r="G97" s="122"/>
      <c r="H97" s="3"/>
      <c r="I97" s="81"/>
    </row>
    <row r="98" spans="1:9" x14ac:dyDescent="0.2">
      <c r="A98" s="116" t="s">
        <v>83</v>
      </c>
      <c r="B98" s="116"/>
      <c r="C98" s="116"/>
      <c r="D98" s="116"/>
      <c r="E98" s="116"/>
      <c r="F98" s="116"/>
      <c r="G98" s="116"/>
      <c r="H98" s="20"/>
      <c r="I98" s="15"/>
    </row>
    <row r="99" spans="1:9" x14ac:dyDescent="0.2">
      <c r="A99" s="121"/>
      <c r="B99" s="121"/>
      <c r="C99" s="121"/>
      <c r="D99" s="121"/>
      <c r="E99" s="121"/>
      <c r="F99" s="121"/>
      <c r="G99" s="121"/>
      <c r="H99" s="121"/>
      <c r="I99" s="121"/>
    </row>
    <row r="100" spans="1:9" x14ac:dyDescent="0.2">
      <c r="A100" s="120" t="s">
        <v>84</v>
      </c>
      <c r="B100" s="120"/>
      <c r="C100" s="120"/>
      <c r="D100" s="120"/>
      <c r="E100" s="120"/>
      <c r="F100" s="120"/>
      <c r="G100" s="120"/>
      <c r="H100" s="120"/>
      <c r="I100" s="120"/>
    </row>
    <row r="101" spans="1:9" x14ac:dyDescent="0.2">
      <c r="A101" s="10">
        <v>6</v>
      </c>
      <c r="B101" s="116" t="s">
        <v>85</v>
      </c>
      <c r="C101" s="116"/>
      <c r="D101" s="116"/>
      <c r="E101" s="116"/>
      <c r="F101" s="116"/>
      <c r="G101" s="116"/>
      <c r="H101" s="10" t="s">
        <v>18</v>
      </c>
      <c r="I101" s="11" t="s">
        <v>19</v>
      </c>
    </row>
    <row r="102" spans="1:9" x14ac:dyDescent="0.2">
      <c r="A102" s="10" t="s">
        <v>1</v>
      </c>
      <c r="B102" s="118" t="s">
        <v>86</v>
      </c>
      <c r="C102" s="118"/>
      <c r="D102" s="118"/>
      <c r="E102" s="118"/>
      <c r="F102" s="118"/>
      <c r="G102" s="118"/>
      <c r="H102" s="12"/>
      <c r="I102" s="13"/>
    </row>
    <row r="103" spans="1:9" x14ac:dyDescent="0.2">
      <c r="A103" s="10" t="s">
        <v>3</v>
      </c>
      <c r="B103" s="118" t="s">
        <v>87</v>
      </c>
      <c r="C103" s="118"/>
      <c r="D103" s="118"/>
      <c r="E103" s="118"/>
      <c r="F103" s="118"/>
      <c r="G103" s="118"/>
      <c r="H103" s="12"/>
      <c r="I103" s="13"/>
    </row>
    <row r="104" spans="1:9" x14ac:dyDescent="0.2">
      <c r="A104" s="10" t="s">
        <v>6</v>
      </c>
      <c r="B104" s="119" t="s">
        <v>88</v>
      </c>
      <c r="C104" s="119"/>
      <c r="D104" s="119"/>
      <c r="E104" s="119"/>
      <c r="F104" s="119"/>
      <c r="G104" s="119"/>
      <c r="H104" s="31"/>
      <c r="I104" s="5"/>
    </row>
    <row r="105" spans="1:9" x14ac:dyDescent="0.2">
      <c r="A105" s="10" t="s">
        <v>89</v>
      </c>
      <c r="B105" s="118" t="s">
        <v>90</v>
      </c>
      <c r="C105" s="118"/>
      <c r="D105" s="118"/>
      <c r="E105" s="118"/>
      <c r="F105" s="118"/>
      <c r="G105" s="118"/>
      <c r="H105" s="32"/>
      <c r="I105" s="13"/>
    </row>
    <row r="106" spans="1:9" x14ac:dyDescent="0.2">
      <c r="A106" s="10" t="s">
        <v>91</v>
      </c>
      <c r="B106" s="118" t="s">
        <v>92</v>
      </c>
      <c r="C106" s="118"/>
      <c r="D106" s="118"/>
      <c r="E106" s="118"/>
      <c r="F106" s="118"/>
      <c r="G106" s="118"/>
      <c r="H106" s="32"/>
      <c r="I106" s="13"/>
    </row>
    <row r="107" spans="1:9" x14ac:dyDescent="0.2">
      <c r="A107" s="10" t="s">
        <v>93</v>
      </c>
      <c r="B107" s="118" t="s">
        <v>94</v>
      </c>
      <c r="C107" s="118"/>
      <c r="D107" s="118"/>
      <c r="E107" s="118"/>
      <c r="F107" s="118"/>
      <c r="G107" s="118"/>
      <c r="H107" s="32"/>
      <c r="I107" s="13"/>
    </row>
    <row r="108" spans="1:9" x14ac:dyDescent="0.2">
      <c r="A108" s="116" t="s">
        <v>95</v>
      </c>
      <c r="B108" s="116"/>
      <c r="C108" s="116"/>
      <c r="D108" s="116"/>
      <c r="E108" s="116"/>
      <c r="F108" s="116"/>
      <c r="G108" s="116"/>
      <c r="H108" s="32"/>
      <c r="I108" s="15"/>
    </row>
    <row r="111" spans="1:9" x14ac:dyDescent="0.2">
      <c r="A111" s="117" t="s">
        <v>96</v>
      </c>
      <c r="B111" s="117"/>
      <c r="C111" s="117"/>
      <c r="D111" s="117"/>
      <c r="E111" s="117"/>
      <c r="F111" s="117"/>
      <c r="G111" s="117"/>
      <c r="H111" s="117"/>
      <c r="I111" s="117"/>
    </row>
    <row r="112" spans="1:9" x14ac:dyDescent="0.2">
      <c r="A112" s="116" t="s">
        <v>97</v>
      </c>
      <c r="B112" s="116"/>
      <c r="C112" s="116"/>
      <c r="D112" s="116"/>
      <c r="E112" s="116"/>
      <c r="F112" s="116"/>
      <c r="G112" s="116"/>
      <c r="H112" s="116"/>
      <c r="I112" s="11" t="s">
        <v>19</v>
      </c>
    </row>
    <row r="113" spans="1:9" x14ac:dyDescent="0.2">
      <c r="A113" s="3" t="s">
        <v>1</v>
      </c>
      <c r="B113" s="118" t="str">
        <f>A19</f>
        <v>MÓDULO 1 - COMPOSIÇÃO DA REMUNERAÇÃO</v>
      </c>
      <c r="C113" s="118"/>
      <c r="D113" s="118"/>
      <c r="E113" s="118"/>
      <c r="F113" s="118"/>
      <c r="G113" s="118"/>
      <c r="H113" s="118"/>
      <c r="I113" s="13"/>
    </row>
    <row r="114" spans="1:9" x14ac:dyDescent="0.2">
      <c r="A114" s="3" t="s">
        <v>3</v>
      </c>
      <c r="B114" s="118" t="str">
        <f>A30</f>
        <v>MÓDULO 2 – ENCARGOS E BENEFÍCIOS ANUAIS, MENSAIS E DIÁRIOS</v>
      </c>
      <c r="C114" s="118"/>
      <c r="D114" s="118"/>
      <c r="E114" s="118"/>
      <c r="F114" s="118"/>
      <c r="G114" s="118"/>
      <c r="H114" s="118"/>
      <c r="I114" s="13"/>
    </row>
    <row r="115" spans="1:9" x14ac:dyDescent="0.2">
      <c r="A115" s="3" t="s">
        <v>6</v>
      </c>
      <c r="B115" s="118" t="str">
        <f>A62</f>
        <v>MÓDULO 3 – PROVISÃO PARA RESCISÃO</v>
      </c>
      <c r="C115" s="118"/>
      <c r="D115" s="118"/>
      <c r="E115" s="118"/>
      <c r="F115" s="118"/>
      <c r="G115" s="118"/>
      <c r="H115" s="118"/>
      <c r="I115" s="13"/>
    </row>
    <row r="116" spans="1:9" x14ac:dyDescent="0.2">
      <c r="A116" s="3" t="s">
        <v>8</v>
      </c>
      <c r="B116" s="118" t="str">
        <f>A72</f>
        <v>MÓDULO 4 – CUSTO DE REPOSIÇÃO DO PROFISSIONAL AUSENTE</v>
      </c>
      <c r="C116" s="118"/>
      <c r="D116" s="118"/>
      <c r="E116" s="118"/>
      <c r="F116" s="118"/>
      <c r="G116" s="118"/>
      <c r="H116" s="118"/>
      <c r="I116" s="13"/>
    </row>
    <row r="117" spans="1:9" x14ac:dyDescent="0.2">
      <c r="A117" s="3" t="s">
        <v>23</v>
      </c>
      <c r="B117" s="118" t="str">
        <f>A92</f>
        <v>MÓDULO 5 – INSUMOS DIVERSOS</v>
      </c>
      <c r="C117" s="118"/>
      <c r="D117" s="118"/>
      <c r="E117" s="118"/>
      <c r="F117" s="118"/>
      <c r="G117" s="118"/>
      <c r="H117" s="118"/>
      <c r="I117" s="13"/>
    </row>
    <row r="118" spans="1:9" x14ac:dyDescent="0.2">
      <c r="A118" s="10"/>
      <c r="B118" s="116" t="s">
        <v>98</v>
      </c>
      <c r="C118" s="116"/>
      <c r="D118" s="116"/>
      <c r="E118" s="116"/>
      <c r="F118" s="116"/>
      <c r="G118" s="116"/>
      <c r="H118" s="116"/>
      <c r="I118" s="15"/>
    </row>
    <row r="119" spans="1:9" x14ac:dyDescent="0.2">
      <c r="A119" s="3" t="s">
        <v>25</v>
      </c>
      <c r="B119" s="118" t="str">
        <f>A100</f>
        <v>MÓDULO 6 – CUSTOS INDIRETOS, TRIBUTOS E LUCRO</v>
      </c>
      <c r="C119" s="118"/>
      <c r="D119" s="118"/>
      <c r="E119" s="118"/>
      <c r="F119" s="118"/>
      <c r="G119" s="118"/>
      <c r="H119" s="118"/>
      <c r="I119" s="13"/>
    </row>
    <row r="120" spans="1:9" x14ac:dyDescent="0.2">
      <c r="A120" s="116" t="s">
        <v>99</v>
      </c>
      <c r="B120" s="116"/>
      <c r="C120" s="116"/>
      <c r="D120" s="116"/>
      <c r="E120" s="116"/>
      <c r="F120" s="116"/>
      <c r="G120" s="116"/>
      <c r="H120" s="116"/>
      <c r="I120" s="15"/>
    </row>
    <row r="121" spans="1:9" x14ac:dyDescent="0.2">
      <c r="A121" s="116" t="s">
        <v>294</v>
      </c>
      <c r="B121" s="116"/>
      <c r="C121" s="116"/>
      <c r="D121" s="116"/>
      <c r="E121" s="116"/>
      <c r="F121" s="116"/>
      <c r="G121" s="116"/>
      <c r="H121" s="116"/>
      <c r="I121" s="15"/>
    </row>
    <row r="124" spans="1:9" ht="40.5" customHeight="1" x14ac:dyDescent="0.2">
      <c r="A124" s="113" t="s">
        <v>275</v>
      </c>
      <c r="B124" s="114"/>
      <c r="C124" s="114"/>
      <c r="D124" s="114"/>
      <c r="E124" s="114"/>
      <c r="F124" s="114"/>
      <c r="G124" s="114"/>
      <c r="H124" s="114"/>
      <c r="I124" s="115"/>
    </row>
  </sheetData>
  <mergeCells count="116">
    <mergeCell ref="B15:H15"/>
    <mergeCell ref="B16:H16"/>
    <mergeCell ref="A17:I17"/>
    <mergeCell ref="A11:I11"/>
    <mergeCell ref="B12:H12"/>
    <mergeCell ref="B13:H13"/>
    <mergeCell ref="B7:H7"/>
    <mergeCell ref="B8:H8"/>
    <mergeCell ref="A1:I1"/>
    <mergeCell ref="A2:I2"/>
    <mergeCell ref="A3:I3"/>
    <mergeCell ref="A4:I4"/>
    <mergeCell ref="B5:H5"/>
    <mergeCell ref="B6:H6"/>
    <mergeCell ref="B14:H14"/>
    <mergeCell ref="B39:G39"/>
    <mergeCell ref="B40:G40"/>
    <mergeCell ref="B23:G23"/>
    <mergeCell ref="B24:G24"/>
    <mergeCell ref="B25:G25"/>
    <mergeCell ref="B26:G26"/>
    <mergeCell ref="B27:G27"/>
    <mergeCell ref="A18:I18"/>
    <mergeCell ref="B20:G20"/>
    <mergeCell ref="B21:G21"/>
    <mergeCell ref="B22:G22"/>
    <mergeCell ref="A19:I19"/>
    <mergeCell ref="A28:H28"/>
    <mergeCell ref="B32:G32"/>
    <mergeCell ref="B33:G33"/>
    <mergeCell ref="A30:I30"/>
    <mergeCell ref="A31:G31"/>
    <mergeCell ref="A34:G34"/>
    <mergeCell ref="A35:I35"/>
    <mergeCell ref="A36:G36"/>
    <mergeCell ref="B37:G37"/>
    <mergeCell ref="B38:G38"/>
    <mergeCell ref="A62:I62"/>
    <mergeCell ref="B63:G63"/>
    <mergeCell ref="B64:G64"/>
    <mergeCell ref="B48:G48"/>
    <mergeCell ref="B49:G49"/>
    <mergeCell ref="B50:G50"/>
    <mergeCell ref="B51:G51"/>
    <mergeCell ref="B41:G41"/>
    <mergeCell ref="B42:G42"/>
    <mergeCell ref="B43:G43"/>
    <mergeCell ref="A45:G45"/>
    <mergeCell ref="A46:I46"/>
    <mergeCell ref="A47:G47"/>
    <mergeCell ref="B52:G52"/>
    <mergeCell ref="A54:I54"/>
    <mergeCell ref="A53:G53"/>
    <mergeCell ref="A55:I55"/>
    <mergeCell ref="A56:H56"/>
    <mergeCell ref="B57:H57"/>
    <mergeCell ref="B58:H58"/>
    <mergeCell ref="B59:H59"/>
    <mergeCell ref="A60:H60"/>
    <mergeCell ref="A61:I61"/>
    <mergeCell ref="A86:I86"/>
    <mergeCell ref="A87:H87"/>
    <mergeCell ref="B75:G75"/>
    <mergeCell ref="B76:G76"/>
    <mergeCell ref="B65:G65"/>
    <mergeCell ref="B66:G66"/>
    <mergeCell ref="B67:G67"/>
    <mergeCell ref="B68:G68"/>
    <mergeCell ref="B69:G69"/>
    <mergeCell ref="A70:G70"/>
    <mergeCell ref="A71:I71"/>
    <mergeCell ref="A72:I72"/>
    <mergeCell ref="A73:G73"/>
    <mergeCell ref="B74:G74"/>
    <mergeCell ref="B83:G83"/>
    <mergeCell ref="B77:G77"/>
    <mergeCell ref="B78:G78"/>
    <mergeCell ref="A81:I81"/>
    <mergeCell ref="B79:G79"/>
    <mergeCell ref="A80:G80"/>
    <mergeCell ref="A82:G82"/>
    <mergeCell ref="A84:G84"/>
    <mergeCell ref="A85:I85"/>
    <mergeCell ref="B103:G103"/>
    <mergeCell ref="B101:G101"/>
    <mergeCell ref="B102:G102"/>
    <mergeCell ref="B104:G104"/>
    <mergeCell ref="B105:G105"/>
    <mergeCell ref="B106:G106"/>
    <mergeCell ref="B107:G107"/>
    <mergeCell ref="A92:I92"/>
    <mergeCell ref="B88:H88"/>
    <mergeCell ref="B89:H89"/>
    <mergeCell ref="A90:H90"/>
    <mergeCell ref="A91:I91"/>
    <mergeCell ref="B93:G93"/>
    <mergeCell ref="B94:G94"/>
    <mergeCell ref="B95:G95"/>
    <mergeCell ref="B96:G96"/>
    <mergeCell ref="B97:G97"/>
    <mergeCell ref="A98:G98"/>
    <mergeCell ref="A99:I99"/>
    <mergeCell ref="A100:I100"/>
    <mergeCell ref="A124:I124"/>
    <mergeCell ref="A108:G108"/>
    <mergeCell ref="A111:I111"/>
    <mergeCell ref="A112:H112"/>
    <mergeCell ref="B113:H113"/>
    <mergeCell ref="B114:H114"/>
    <mergeCell ref="B119:H119"/>
    <mergeCell ref="A120:H120"/>
    <mergeCell ref="A121:H121"/>
    <mergeCell ref="B115:H115"/>
    <mergeCell ref="B116:H116"/>
    <mergeCell ref="B117:H117"/>
    <mergeCell ref="B118:H118"/>
  </mergeCells>
  <pageMargins left="0.65972222222222199" right="0.196527777777778" top="0.59027777777777801" bottom="0.39374999999999999" header="0.511811023622047" footer="0.511811023622047"/>
  <pageSetup paperSize="9"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6D9F1"/>
  </sheetPr>
  <dimension ref="A1:L144"/>
  <sheetViews>
    <sheetView zoomScale="110" zoomScaleNormal="110" workbookViewId="0">
      <selection activeCell="I20" sqref="I20"/>
    </sheetView>
  </sheetViews>
  <sheetFormatPr defaultColWidth="8.7109375" defaultRowHeight="12.75" x14ac:dyDescent="0.2"/>
  <cols>
    <col min="1" max="1" width="10" customWidth="1"/>
    <col min="5" max="5" width="10.85546875" customWidth="1"/>
    <col min="7" max="7" width="20.85546875" customWidth="1"/>
    <col min="8" max="8" width="12.42578125" customWidth="1"/>
    <col min="9" max="9" width="28.7109375" style="1" customWidth="1"/>
    <col min="10" max="10" width="13.140625" customWidth="1"/>
    <col min="11" max="11" width="33.140625" customWidth="1"/>
    <col min="12" max="12" width="15.85546875" customWidth="1"/>
    <col min="13" max="13" width="9.5703125" customWidth="1"/>
  </cols>
  <sheetData>
    <row r="1" spans="1:9" x14ac:dyDescent="0.2">
      <c r="A1" s="107"/>
      <c r="B1" s="107"/>
      <c r="C1" s="107"/>
      <c r="D1" s="107"/>
      <c r="E1" s="107"/>
      <c r="F1" s="107"/>
      <c r="G1" s="107"/>
      <c r="H1" s="107"/>
      <c r="I1" s="107"/>
    </row>
    <row r="2" spans="1:9" x14ac:dyDescent="0.2">
      <c r="A2" s="140" t="s">
        <v>177</v>
      </c>
      <c r="B2" s="140"/>
      <c r="C2" s="140"/>
      <c r="D2" s="140"/>
      <c r="E2" s="140"/>
      <c r="F2" s="140"/>
      <c r="G2" s="140"/>
      <c r="H2" s="140"/>
      <c r="I2" s="140"/>
    </row>
    <row r="3" spans="1:9" ht="18" customHeight="1" x14ac:dyDescent="0.2">
      <c r="A3" s="141"/>
      <c r="B3" s="141"/>
      <c r="C3" s="141"/>
      <c r="D3" s="141"/>
      <c r="E3" s="141"/>
      <c r="F3" s="141"/>
      <c r="G3" s="141"/>
      <c r="H3" s="141"/>
      <c r="I3" s="141"/>
    </row>
    <row r="4" spans="1:9" x14ac:dyDescent="0.2">
      <c r="A4" s="120" t="s">
        <v>0</v>
      </c>
      <c r="B4" s="120"/>
      <c r="C4" s="120"/>
      <c r="D4" s="120"/>
      <c r="E4" s="120"/>
      <c r="F4" s="120"/>
      <c r="G4" s="120"/>
      <c r="H4" s="120"/>
      <c r="I4" s="120"/>
    </row>
    <row r="5" spans="1:9" x14ac:dyDescent="0.2">
      <c r="A5" s="3" t="s">
        <v>1</v>
      </c>
      <c r="B5" s="118" t="s">
        <v>2</v>
      </c>
      <c r="C5" s="118"/>
      <c r="D5" s="118"/>
      <c r="E5" s="118"/>
      <c r="F5" s="118"/>
      <c r="G5" s="118"/>
      <c r="H5" s="118"/>
      <c r="I5" s="4"/>
    </row>
    <row r="6" spans="1:9" x14ac:dyDescent="0.2">
      <c r="A6" s="3" t="s">
        <v>3</v>
      </c>
      <c r="B6" s="118" t="s">
        <v>4</v>
      </c>
      <c r="C6" s="118"/>
      <c r="D6" s="118"/>
      <c r="E6" s="118"/>
      <c r="F6" s="118"/>
      <c r="G6" s="118"/>
      <c r="H6" s="118"/>
      <c r="I6" s="5" t="s">
        <v>5</v>
      </c>
    </row>
    <row r="7" spans="1:9" x14ac:dyDescent="0.2">
      <c r="A7" s="3" t="s">
        <v>6</v>
      </c>
      <c r="B7" s="118" t="s">
        <v>7</v>
      </c>
      <c r="C7" s="118"/>
      <c r="D7" s="118"/>
      <c r="E7" s="118"/>
      <c r="F7" s="118"/>
      <c r="G7" s="118"/>
      <c r="H7" s="118"/>
      <c r="I7" s="3">
        <v>2026</v>
      </c>
    </row>
    <row r="8" spans="1:9" x14ac:dyDescent="0.2">
      <c r="A8" s="3" t="s">
        <v>8</v>
      </c>
      <c r="B8" s="118" t="s">
        <v>9</v>
      </c>
      <c r="C8" s="118"/>
      <c r="D8" s="118"/>
      <c r="E8" s="118"/>
      <c r="F8" s="118"/>
      <c r="G8" s="118"/>
      <c r="H8" s="118"/>
      <c r="I8" s="3">
        <v>60</v>
      </c>
    </row>
    <row r="9" spans="1:9" x14ac:dyDescent="0.2">
      <c r="A9" s="2"/>
      <c r="B9" s="6"/>
      <c r="C9" s="6"/>
      <c r="D9" s="6"/>
      <c r="E9" s="6"/>
      <c r="F9" s="6"/>
      <c r="G9" s="6"/>
      <c r="H9" s="2"/>
      <c r="I9" s="7"/>
    </row>
    <row r="10" spans="1:9" x14ac:dyDescent="0.2">
      <c r="A10" s="2"/>
      <c r="B10" s="6"/>
      <c r="C10" s="6"/>
      <c r="D10" s="6"/>
      <c r="E10" s="6"/>
      <c r="F10" s="6"/>
      <c r="G10" s="6"/>
      <c r="H10" s="2"/>
      <c r="I10" s="7"/>
    </row>
    <row r="11" spans="1:9" x14ac:dyDescent="0.2">
      <c r="A11" s="120" t="s">
        <v>10</v>
      </c>
      <c r="B11" s="120"/>
      <c r="C11" s="120"/>
      <c r="D11" s="120"/>
      <c r="E11" s="120"/>
      <c r="F11" s="120"/>
      <c r="G11" s="120"/>
      <c r="H11" s="120"/>
      <c r="I11" s="120"/>
    </row>
    <row r="12" spans="1:9" x14ac:dyDescent="0.2">
      <c r="A12" s="3">
        <v>1</v>
      </c>
      <c r="B12" s="118" t="s">
        <v>11</v>
      </c>
      <c r="C12" s="118"/>
      <c r="D12" s="118"/>
      <c r="E12" s="118"/>
      <c r="F12" s="118"/>
      <c r="G12" s="118"/>
      <c r="H12" s="118"/>
      <c r="I12" s="5"/>
    </row>
    <row r="13" spans="1:9" x14ac:dyDescent="0.2">
      <c r="A13" s="3">
        <v>2</v>
      </c>
      <c r="B13" s="118" t="s">
        <v>12</v>
      </c>
      <c r="C13" s="118"/>
      <c r="D13" s="118"/>
      <c r="E13" s="118"/>
      <c r="F13" s="118"/>
      <c r="G13" s="118"/>
      <c r="H13" s="118"/>
      <c r="I13" s="3" t="s">
        <v>176</v>
      </c>
    </row>
    <row r="14" spans="1:9" x14ac:dyDescent="0.2">
      <c r="A14" s="3">
        <v>3</v>
      </c>
      <c r="B14" s="118" t="s">
        <v>13</v>
      </c>
      <c r="C14" s="118"/>
      <c r="D14" s="118"/>
      <c r="E14" s="118"/>
      <c r="F14" s="118"/>
      <c r="G14" s="118"/>
      <c r="H14" s="118"/>
      <c r="I14" s="8"/>
    </row>
    <row r="15" spans="1:9" x14ac:dyDescent="0.2">
      <c r="A15" s="3">
        <v>4</v>
      </c>
      <c r="B15" s="118" t="s">
        <v>14</v>
      </c>
      <c r="C15" s="118"/>
      <c r="D15" s="118"/>
      <c r="E15" s="118"/>
      <c r="F15" s="118"/>
      <c r="G15" s="118"/>
      <c r="H15" s="118"/>
      <c r="I15" s="9" t="s">
        <v>178</v>
      </c>
    </row>
    <row r="16" spans="1:9" x14ac:dyDescent="0.2">
      <c r="A16" s="3">
        <v>5</v>
      </c>
      <c r="B16" s="118" t="s">
        <v>15</v>
      </c>
      <c r="C16" s="118"/>
      <c r="D16" s="118"/>
      <c r="E16" s="118"/>
      <c r="F16" s="118"/>
      <c r="G16" s="118"/>
      <c r="H16" s="118"/>
      <c r="I16" s="4">
        <v>46023</v>
      </c>
    </row>
    <row r="17" spans="1:9" x14ac:dyDescent="0.2">
      <c r="A17" s="107"/>
      <c r="B17" s="107"/>
      <c r="C17" s="107"/>
      <c r="D17" s="107"/>
      <c r="E17" s="107"/>
      <c r="F17" s="107"/>
      <c r="G17" s="107"/>
      <c r="H17" s="107"/>
      <c r="I17" s="107"/>
    </row>
    <row r="18" spans="1:9" x14ac:dyDescent="0.2">
      <c r="A18" s="120" t="s">
        <v>16</v>
      </c>
      <c r="B18" s="120"/>
      <c r="C18" s="120"/>
      <c r="D18" s="120"/>
      <c r="E18" s="120"/>
      <c r="F18" s="120"/>
      <c r="G18" s="120"/>
      <c r="H18" s="120"/>
      <c r="I18" s="120"/>
    </row>
    <row r="19" spans="1:9" x14ac:dyDescent="0.2">
      <c r="A19" s="10">
        <v>1</v>
      </c>
      <c r="B19" s="116" t="s">
        <v>17</v>
      </c>
      <c r="C19" s="116"/>
      <c r="D19" s="116"/>
      <c r="E19" s="116"/>
      <c r="F19" s="116"/>
      <c r="G19" s="116"/>
      <c r="H19" s="10" t="s">
        <v>18</v>
      </c>
      <c r="I19" s="11" t="s">
        <v>19</v>
      </c>
    </row>
    <row r="20" spans="1:9" x14ac:dyDescent="0.2">
      <c r="A20" s="10" t="s">
        <v>1</v>
      </c>
      <c r="B20" s="118" t="s">
        <v>20</v>
      </c>
      <c r="C20" s="118"/>
      <c r="D20" s="118"/>
      <c r="E20" s="118"/>
      <c r="F20" s="118"/>
      <c r="G20" s="118"/>
      <c r="H20" s="12"/>
      <c r="I20" s="13">
        <v>2749.17</v>
      </c>
    </row>
    <row r="21" spans="1:9" x14ac:dyDescent="0.2">
      <c r="A21" s="10" t="s">
        <v>3</v>
      </c>
      <c r="B21" s="118" t="s">
        <v>21</v>
      </c>
      <c r="C21" s="118"/>
      <c r="D21" s="118"/>
      <c r="E21" s="118"/>
      <c r="F21" s="118"/>
      <c r="G21" s="118"/>
      <c r="H21" s="14"/>
      <c r="I21" s="13"/>
    </row>
    <row r="22" spans="1:9" x14ac:dyDescent="0.2">
      <c r="A22" s="10" t="s">
        <v>6</v>
      </c>
      <c r="B22" s="118" t="s">
        <v>131</v>
      </c>
      <c r="C22" s="118"/>
      <c r="D22" s="118"/>
      <c r="E22" s="118"/>
      <c r="F22" s="118"/>
      <c r="G22" s="118"/>
      <c r="H22" s="14"/>
      <c r="I22" s="13"/>
    </row>
    <row r="23" spans="1:9" x14ac:dyDescent="0.2">
      <c r="A23" s="10" t="s">
        <v>8</v>
      </c>
      <c r="B23" s="118" t="s">
        <v>22</v>
      </c>
      <c r="C23" s="118"/>
      <c r="D23" s="118"/>
      <c r="E23" s="118"/>
      <c r="F23" s="118"/>
      <c r="G23" s="118"/>
      <c r="H23" s="14"/>
      <c r="I23" s="13"/>
    </row>
    <row r="24" spans="1:9" x14ac:dyDescent="0.2">
      <c r="A24" s="10" t="s">
        <v>23</v>
      </c>
      <c r="B24" s="118" t="s">
        <v>24</v>
      </c>
      <c r="C24" s="118"/>
      <c r="D24" s="118"/>
      <c r="E24" s="118"/>
      <c r="F24" s="118"/>
      <c r="G24" s="118"/>
      <c r="H24" s="14"/>
      <c r="I24" s="13"/>
    </row>
    <row r="25" spans="1:9" x14ac:dyDescent="0.2">
      <c r="A25" s="10" t="s">
        <v>25</v>
      </c>
      <c r="B25" s="118" t="s">
        <v>26</v>
      </c>
      <c r="C25" s="118"/>
      <c r="D25" s="118"/>
      <c r="E25" s="118"/>
      <c r="F25" s="118"/>
      <c r="G25" s="118"/>
      <c r="H25" s="14"/>
      <c r="I25" s="13"/>
    </row>
    <row r="26" spans="1:9" x14ac:dyDescent="0.2">
      <c r="A26" s="10" t="s">
        <v>27</v>
      </c>
      <c r="B26" s="118" t="s">
        <v>28</v>
      </c>
      <c r="C26" s="118"/>
      <c r="D26" s="118"/>
      <c r="E26" s="118"/>
      <c r="F26" s="118"/>
      <c r="G26" s="118"/>
      <c r="H26" s="14"/>
      <c r="I26" s="13"/>
    </row>
    <row r="27" spans="1:9" x14ac:dyDescent="0.2">
      <c r="A27" s="116" t="s">
        <v>29</v>
      </c>
      <c r="B27" s="116"/>
      <c r="C27" s="116"/>
      <c r="D27" s="116"/>
      <c r="E27" s="116"/>
      <c r="F27" s="116"/>
      <c r="G27" s="116"/>
      <c r="H27" s="116"/>
      <c r="I27" s="15"/>
    </row>
    <row r="28" spans="1:9" x14ac:dyDescent="0.2">
      <c r="A28" s="16"/>
      <c r="B28" s="16"/>
      <c r="C28" s="16"/>
      <c r="D28" s="16"/>
      <c r="E28" s="16"/>
      <c r="F28" s="16"/>
      <c r="G28" s="16"/>
      <c r="H28" s="16"/>
      <c r="I28" s="17"/>
    </row>
    <row r="29" spans="1:9" x14ac:dyDescent="0.2">
      <c r="A29" s="120" t="s">
        <v>30</v>
      </c>
      <c r="B29" s="120"/>
      <c r="C29" s="120"/>
      <c r="D29" s="120"/>
      <c r="E29" s="120"/>
      <c r="F29" s="120"/>
      <c r="G29" s="120"/>
      <c r="H29" s="120"/>
      <c r="I29" s="120"/>
    </row>
    <row r="30" spans="1:9" x14ac:dyDescent="0.2">
      <c r="A30" s="116" t="s">
        <v>31</v>
      </c>
      <c r="B30" s="116"/>
      <c r="C30" s="116"/>
      <c r="D30" s="116"/>
      <c r="E30" s="116"/>
      <c r="F30" s="116"/>
      <c r="G30" s="116"/>
      <c r="H30" s="10" t="s">
        <v>18</v>
      </c>
      <c r="I30" s="11" t="s">
        <v>19</v>
      </c>
    </row>
    <row r="31" spans="1:9" x14ac:dyDescent="0.2">
      <c r="A31" s="10" t="s">
        <v>1</v>
      </c>
      <c r="B31" s="118" t="s">
        <v>32</v>
      </c>
      <c r="C31" s="118"/>
      <c r="D31" s="118"/>
      <c r="E31" s="118"/>
      <c r="F31" s="118"/>
      <c r="G31" s="118"/>
      <c r="H31" s="18">
        <v>8.3299999999999999E-2</v>
      </c>
      <c r="I31" s="13"/>
    </row>
    <row r="32" spans="1:9" x14ac:dyDescent="0.2">
      <c r="A32" s="10" t="s">
        <v>3</v>
      </c>
      <c r="B32" s="118" t="s">
        <v>33</v>
      </c>
      <c r="C32" s="118"/>
      <c r="D32" s="118"/>
      <c r="E32" s="118"/>
      <c r="F32" s="118"/>
      <c r="G32" s="118"/>
      <c r="H32" s="19">
        <v>0.121</v>
      </c>
      <c r="I32" s="13"/>
    </row>
    <row r="33" spans="1:12" x14ac:dyDescent="0.2">
      <c r="A33" s="116" t="s">
        <v>34</v>
      </c>
      <c r="B33" s="116"/>
      <c r="C33" s="116"/>
      <c r="D33" s="116"/>
      <c r="E33" s="116"/>
      <c r="F33" s="116"/>
      <c r="G33" s="116"/>
      <c r="H33" s="20">
        <f>SUM(H31:H32)</f>
        <v>0.20429999999999998</v>
      </c>
      <c r="I33" s="15"/>
    </row>
    <row r="34" spans="1:12" x14ac:dyDescent="0.2">
      <c r="A34" s="139"/>
      <c r="B34" s="139"/>
      <c r="C34" s="139"/>
      <c r="D34" s="139"/>
      <c r="E34" s="139"/>
      <c r="F34" s="139"/>
      <c r="G34" s="139"/>
      <c r="H34" s="139"/>
      <c r="I34" s="139"/>
    </row>
    <row r="35" spans="1:12" x14ac:dyDescent="0.2">
      <c r="A35" s="116" t="s">
        <v>35</v>
      </c>
      <c r="B35" s="116"/>
      <c r="C35" s="116"/>
      <c r="D35" s="116"/>
      <c r="E35" s="116"/>
      <c r="F35" s="116"/>
      <c r="G35" s="116"/>
      <c r="H35" s="10" t="s">
        <v>18</v>
      </c>
      <c r="I35" s="11" t="s">
        <v>19</v>
      </c>
      <c r="K35" s="21"/>
      <c r="L35" s="22"/>
    </row>
    <row r="36" spans="1:12" x14ac:dyDescent="0.2">
      <c r="A36" s="10" t="s">
        <v>1</v>
      </c>
      <c r="B36" s="131" t="s">
        <v>36</v>
      </c>
      <c r="C36" s="132"/>
      <c r="D36" s="132"/>
      <c r="E36" s="132"/>
      <c r="F36" s="132"/>
      <c r="G36" s="133"/>
      <c r="H36" s="23">
        <v>0.2</v>
      </c>
      <c r="I36" s="13"/>
      <c r="K36" s="24"/>
      <c r="L36" s="22"/>
    </row>
    <row r="37" spans="1:12" x14ac:dyDescent="0.2">
      <c r="A37" s="10" t="s">
        <v>3</v>
      </c>
      <c r="B37" s="131" t="s">
        <v>37</v>
      </c>
      <c r="C37" s="132"/>
      <c r="D37" s="132"/>
      <c r="E37" s="132"/>
      <c r="F37" s="132"/>
      <c r="G37" s="133"/>
      <c r="H37" s="23">
        <v>1.4999999999999999E-2</v>
      </c>
      <c r="I37" s="13"/>
      <c r="K37" s="21"/>
    </row>
    <row r="38" spans="1:12" x14ac:dyDescent="0.2">
      <c r="A38" s="10" t="s">
        <v>6</v>
      </c>
      <c r="B38" s="131" t="s">
        <v>280</v>
      </c>
      <c r="C38" s="132"/>
      <c r="D38" s="132"/>
      <c r="E38" s="132"/>
      <c r="F38" s="132"/>
      <c r="G38" s="133"/>
      <c r="H38" s="23"/>
      <c r="I38" s="13"/>
      <c r="K38" s="21"/>
    </row>
    <row r="39" spans="1:12" x14ac:dyDescent="0.2">
      <c r="A39" s="10" t="s">
        <v>8</v>
      </c>
      <c r="B39" s="131" t="s">
        <v>38</v>
      </c>
      <c r="C39" s="132"/>
      <c r="D39" s="132"/>
      <c r="E39" s="132"/>
      <c r="F39" s="132"/>
      <c r="G39" s="133"/>
      <c r="H39" s="23">
        <v>0.01</v>
      </c>
      <c r="I39" s="13"/>
    </row>
    <row r="40" spans="1:12" x14ac:dyDescent="0.2">
      <c r="A40" s="10" t="s">
        <v>23</v>
      </c>
      <c r="B40" s="131" t="s">
        <v>39</v>
      </c>
      <c r="C40" s="132"/>
      <c r="D40" s="132"/>
      <c r="E40" s="132"/>
      <c r="F40" s="132"/>
      <c r="G40" s="133"/>
      <c r="H40" s="23">
        <v>2E-3</v>
      </c>
      <c r="I40" s="13"/>
    </row>
    <row r="41" spans="1:12" x14ac:dyDescent="0.2">
      <c r="A41" s="10" t="s">
        <v>25</v>
      </c>
      <c r="B41" s="131" t="s">
        <v>281</v>
      </c>
      <c r="C41" s="132"/>
      <c r="D41" s="132"/>
      <c r="E41" s="132"/>
      <c r="F41" s="132"/>
      <c r="G41" s="133"/>
      <c r="H41" s="23">
        <v>2.5000000000000001E-2</v>
      </c>
      <c r="I41" s="13"/>
    </row>
    <row r="42" spans="1:12" x14ac:dyDescent="0.2">
      <c r="A42" s="10" t="s">
        <v>27</v>
      </c>
      <c r="B42" s="131" t="s">
        <v>41</v>
      </c>
      <c r="C42" s="132"/>
      <c r="D42" s="132"/>
      <c r="E42" s="132"/>
      <c r="F42" s="132"/>
      <c r="G42" s="133"/>
      <c r="H42" s="23">
        <v>0.08</v>
      </c>
      <c r="I42" s="13"/>
    </row>
    <row r="43" spans="1:12" x14ac:dyDescent="0.2">
      <c r="A43" s="10" t="s">
        <v>40</v>
      </c>
      <c r="B43" t="s">
        <v>282</v>
      </c>
      <c r="H43" s="23">
        <v>6.0000000000000001E-3</v>
      </c>
      <c r="I43" s="13"/>
    </row>
    <row r="44" spans="1:12" x14ac:dyDescent="0.2">
      <c r="A44" s="116" t="s">
        <v>42</v>
      </c>
      <c r="B44" s="116"/>
      <c r="C44" s="116"/>
      <c r="D44" s="116"/>
      <c r="E44" s="116"/>
      <c r="F44" s="116"/>
      <c r="G44" s="116"/>
      <c r="H44" s="25">
        <f>SUM(H36:H43)</f>
        <v>0.33800000000000008</v>
      </c>
      <c r="I44" s="15"/>
      <c r="K44" s="26"/>
    </row>
    <row r="45" spans="1:12" x14ac:dyDescent="0.2">
      <c r="A45" s="135"/>
      <c r="B45" s="135"/>
      <c r="C45" s="135"/>
      <c r="D45" s="135"/>
      <c r="E45" s="135"/>
      <c r="F45" s="135"/>
      <c r="G45" s="135"/>
      <c r="H45" s="135"/>
      <c r="I45" s="135"/>
    </row>
    <row r="46" spans="1:12" ht="42" customHeight="1" x14ac:dyDescent="0.2">
      <c r="A46" s="116" t="s">
        <v>43</v>
      </c>
      <c r="B46" s="116"/>
      <c r="C46" s="116"/>
      <c r="D46" s="116"/>
      <c r="E46" s="116"/>
      <c r="F46" s="116"/>
      <c r="G46" s="116"/>
      <c r="H46" s="87" t="s">
        <v>285</v>
      </c>
      <c r="I46" s="11" t="s">
        <v>284</v>
      </c>
    </row>
    <row r="47" spans="1:12" x14ac:dyDescent="0.2">
      <c r="A47" s="10" t="s">
        <v>1</v>
      </c>
      <c r="B47" s="122" t="s">
        <v>283</v>
      </c>
      <c r="C47" s="122"/>
      <c r="D47" s="122"/>
      <c r="E47" s="122"/>
      <c r="F47" s="122"/>
      <c r="G47" s="122"/>
      <c r="H47" s="3"/>
      <c r="I47" s="27"/>
    </row>
    <row r="48" spans="1:12" ht="17.25" customHeight="1" x14ac:dyDescent="0.25">
      <c r="A48" s="10" t="s">
        <v>3</v>
      </c>
      <c r="B48" s="130" t="s">
        <v>290</v>
      </c>
      <c r="C48" s="130"/>
      <c r="D48" s="130"/>
      <c r="E48" s="130"/>
      <c r="F48" s="130"/>
      <c r="G48" s="130"/>
      <c r="H48" s="3"/>
      <c r="I48" s="27"/>
      <c r="K48" s="28"/>
    </row>
    <row r="49" spans="1:11" ht="17.25" customHeight="1" x14ac:dyDescent="0.25">
      <c r="A49" s="10" t="s">
        <v>6</v>
      </c>
      <c r="B49" s="124" t="s">
        <v>291</v>
      </c>
      <c r="C49" s="125"/>
      <c r="D49" s="125"/>
      <c r="E49" s="125"/>
      <c r="F49" s="125"/>
      <c r="G49" s="126"/>
      <c r="H49" s="3"/>
      <c r="I49" s="27"/>
      <c r="K49" s="28"/>
    </row>
    <row r="50" spans="1:11" ht="15" x14ac:dyDescent="0.25">
      <c r="A50" s="10" t="s">
        <v>8</v>
      </c>
      <c r="B50" s="122" t="s">
        <v>292</v>
      </c>
      <c r="C50" s="122"/>
      <c r="D50" s="122"/>
      <c r="E50" s="122"/>
      <c r="F50" s="122"/>
      <c r="G50" s="122"/>
      <c r="H50" s="3"/>
      <c r="I50" s="27"/>
      <c r="K50" s="28"/>
    </row>
    <row r="51" spans="1:11" ht="15" x14ac:dyDescent="0.25">
      <c r="A51" s="10" t="s">
        <v>23</v>
      </c>
      <c r="B51" s="122" t="s">
        <v>293</v>
      </c>
      <c r="C51" s="122"/>
      <c r="D51" s="122"/>
      <c r="E51" s="122"/>
      <c r="F51" s="122"/>
      <c r="G51" s="122"/>
      <c r="H51" s="3"/>
      <c r="I51" s="27"/>
      <c r="K51" s="28"/>
    </row>
    <row r="52" spans="1:11" x14ac:dyDescent="0.2">
      <c r="A52" s="127" t="s">
        <v>44</v>
      </c>
      <c r="B52" s="142"/>
      <c r="C52" s="142"/>
      <c r="D52" s="142"/>
      <c r="E52" s="142"/>
      <c r="F52" s="142"/>
      <c r="G52" s="143"/>
      <c r="H52" s="86"/>
      <c r="I52" s="15"/>
    </row>
    <row r="53" spans="1:11" x14ac:dyDescent="0.2">
      <c r="A53" s="135"/>
      <c r="B53" s="135"/>
      <c r="C53" s="135"/>
      <c r="D53" s="135"/>
      <c r="E53" s="135"/>
      <c r="F53" s="135"/>
      <c r="G53" s="135"/>
      <c r="H53" s="135"/>
      <c r="I53" s="135"/>
    </row>
    <row r="54" spans="1:11" x14ac:dyDescent="0.2">
      <c r="A54" s="117" t="s">
        <v>45</v>
      </c>
      <c r="B54" s="117"/>
      <c r="C54" s="117"/>
      <c r="D54" s="117"/>
      <c r="E54" s="117"/>
      <c r="F54" s="117"/>
      <c r="G54" s="117"/>
      <c r="H54" s="117"/>
      <c r="I54" s="117"/>
    </row>
    <row r="55" spans="1:11" x14ac:dyDescent="0.2">
      <c r="A55" s="116" t="s">
        <v>46</v>
      </c>
      <c r="B55" s="116"/>
      <c r="C55" s="116"/>
      <c r="D55" s="116"/>
      <c r="E55" s="116"/>
      <c r="F55" s="116"/>
      <c r="G55" s="116"/>
      <c r="H55" s="116"/>
      <c r="I55" s="11" t="s">
        <v>19</v>
      </c>
    </row>
    <row r="56" spans="1:11" x14ac:dyDescent="0.2">
      <c r="A56" s="10" t="s">
        <v>47</v>
      </c>
      <c r="B56" s="118" t="s">
        <v>48</v>
      </c>
      <c r="C56" s="118"/>
      <c r="D56" s="118"/>
      <c r="E56" s="118"/>
      <c r="F56" s="118"/>
      <c r="G56" s="118"/>
      <c r="H56" s="118"/>
      <c r="I56" s="13"/>
    </row>
    <row r="57" spans="1:11" x14ac:dyDescent="0.2">
      <c r="A57" s="10" t="s">
        <v>49</v>
      </c>
      <c r="B57" s="118" t="s">
        <v>50</v>
      </c>
      <c r="C57" s="118"/>
      <c r="D57" s="118"/>
      <c r="E57" s="118"/>
      <c r="F57" s="118"/>
      <c r="G57" s="118"/>
      <c r="H57" s="118"/>
      <c r="I57" s="13"/>
    </row>
    <row r="58" spans="1:11" x14ac:dyDescent="0.2">
      <c r="A58" s="10" t="s">
        <v>51</v>
      </c>
      <c r="B58" s="118" t="s">
        <v>52</v>
      </c>
      <c r="C58" s="118"/>
      <c r="D58" s="118"/>
      <c r="E58" s="118"/>
      <c r="F58" s="118"/>
      <c r="G58" s="118"/>
      <c r="H58" s="118"/>
      <c r="I58" s="13"/>
    </row>
    <row r="59" spans="1:11" x14ac:dyDescent="0.2">
      <c r="A59" s="116" t="s">
        <v>53</v>
      </c>
      <c r="B59" s="116"/>
      <c r="C59" s="116"/>
      <c r="D59" s="116"/>
      <c r="E59" s="116"/>
      <c r="F59" s="116"/>
      <c r="G59" s="116"/>
      <c r="H59" s="116"/>
      <c r="I59" s="15"/>
    </row>
    <row r="60" spans="1:11" x14ac:dyDescent="0.2">
      <c r="A60" s="121"/>
      <c r="B60" s="121"/>
      <c r="C60" s="121"/>
      <c r="D60" s="121"/>
      <c r="E60" s="121"/>
      <c r="F60" s="121"/>
      <c r="G60" s="121"/>
      <c r="H60" s="121"/>
      <c r="I60" s="121"/>
    </row>
    <row r="61" spans="1:11" x14ac:dyDescent="0.2">
      <c r="A61" s="120" t="s">
        <v>54</v>
      </c>
      <c r="B61" s="120"/>
      <c r="C61" s="120"/>
      <c r="D61" s="120"/>
      <c r="E61" s="120"/>
      <c r="F61" s="120"/>
      <c r="G61" s="120"/>
      <c r="H61" s="120"/>
      <c r="I61" s="120"/>
    </row>
    <row r="62" spans="1:11" x14ac:dyDescent="0.2">
      <c r="A62" s="10">
        <v>3</v>
      </c>
      <c r="B62" s="116" t="s">
        <v>55</v>
      </c>
      <c r="C62" s="116"/>
      <c r="D62" s="116"/>
      <c r="E62" s="116"/>
      <c r="F62" s="116"/>
      <c r="G62" s="116"/>
      <c r="H62" s="10" t="s">
        <v>18</v>
      </c>
      <c r="I62" s="11" t="s">
        <v>19</v>
      </c>
    </row>
    <row r="63" spans="1:11" x14ac:dyDescent="0.2">
      <c r="A63" s="10" t="s">
        <v>1</v>
      </c>
      <c r="B63" s="118" t="s">
        <v>56</v>
      </c>
      <c r="C63" s="118"/>
      <c r="D63" s="118"/>
      <c r="E63" s="118"/>
      <c r="F63" s="118"/>
      <c r="G63" s="118"/>
      <c r="H63" s="18"/>
      <c r="I63" s="13"/>
    </row>
    <row r="64" spans="1:11" x14ac:dyDescent="0.2">
      <c r="A64" s="10" t="s">
        <v>3</v>
      </c>
      <c r="B64" s="118" t="s">
        <v>57</v>
      </c>
      <c r="C64" s="118"/>
      <c r="D64" s="118"/>
      <c r="E64" s="118"/>
      <c r="F64" s="118"/>
      <c r="G64" s="118"/>
      <c r="H64" s="18"/>
      <c r="I64" s="13"/>
    </row>
    <row r="65" spans="1:9" x14ac:dyDescent="0.2">
      <c r="A65" s="10" t="s">
        <v>6</v>
      </c>
      <c r="B65" s="118" t="s">
        <v>58</v>
      </c>
      <c r="C65" s="118"/>
      <c r="D65" s="118"/>
      <c r="E65" s="118"/>
      <c r="F65" s="118"/>
      <c r="G65" s="118"/>
      <c r="H65" s="18"/>
      <c r="I65" s="13"/>
    </row>
    <row r="66" spans="1:9" x14ac:dyDescent="0.2">
      <c r="A66" s="10" t="s">
        <v>8</v>
      </c>
      <c r="B66" s="118" t="s">
        <v>59</v>
      </c>
      <c r="C66" s="118"/>
      <c r="D66" s="118"/>
      <c r="E66" s="118"/>
      <c r="F66" s="118"/>
      <c r="G66" s="118"/>
      <c r="H66" s="18"/>
      <c r="I66" s="13"/>
    </row>
    <row r="67" spans="1:9" x14ac:dyDescent="0.2">
      <c r="A67" s="10" t="s">
        <v>23</v>
      </c>
      <c r="B67" s="118" t="s">
        <v>60</v>
      </c>
      <c r="C67" s="118"/>
      <c r="D67" s="118"/>
      <c r="E67" s="118"/>
      <c r="F67" s="118"/>
      <c r="G67" s="118"/>
      <c r="H67" s="19"/>
      <c r="I67" s="13"/>
    </row>
    <row r="68" spans="1:9" x14ac:dyDescent="0.2">
      <c r="A68" s="10" t="s">
        <v>25</v>
      </c>
      <c r="B68" s="118" t="s">
        <v>61</v>
      </c>
      <c r="C68" s="118"/>
      <c r="D68" s="118"/>
      <c r="E68" s="118"/>
      <c r="F68" s="118"/>
      <c r="G68" s="118"/>
      <c r="H68" s="18"/>
      <c r="I68" s="13"/>
    </row>
    <row r="69" spans="1:9" x14ac:dyDescent="0.2">
      <c r="A69" s="116" t="s">
        <v>62</v>
      </c>
      <c r="B69" s="116"/>
      <c r="C69" s="116"/>
      <c r="D69" s="116"/>
      <c r="E69" s="116"/>
      <c r="F69" s="116"/>
      <c r="G69" s="116"/>
      <c r="H69" s="20"/>
      <c r="I69" s="15"/>
    </row>
    <row r="70" spans="1:9" x14ac:dyDescent="0.2">
      <c r="A70" s="127"/>
      <c r="B70" s="127"/>
      <c r="C70" s="127"/>
      <c r="D70" s="127"/>
      <c r="E70" s="127"/>
      <c r="F70" s="127"/>
      <c r="G70" s="127"/>
      <c r="H70" s="127"/>
      <c r="I70" s="127"/>
    </row>
    <row r="71" spans="1:9" x14ac:dyDescent="0.2">
      <c r="A71" s="120" t="s">
        <v>63</v>
      </c>
      <c r="B71" s="120"/>
      <c r="C71" s="120"/>
      <c r="D71" s="120"/>
      <c r="E71" s="120"/>
      <c r="F71" s="120"/>
      <c r="G71" s="120"/>
      <c r="H71" s="120"/>
      <c r="I71" s="120"/>
    </row>
    <row r="72" spans="1:9" x14ac:dyDescent="0.2">
      <c r="A72" s="116" t="s">
        <v>64</v>
      </c>
      <c r="B72" s="116"/>
      <c r="C72" s="116"/>
      <c r="D72" s="116"/>
      <c r="E72" s="116"/>
      <c r="F72" s="116"/>
      <c r="G72" s="116"/>
      <c r="H72" s="10" t="s">
        <v>18</v>
      </c>
      <c r="I72" s="11" t="s">
        <v>19</v>
      </c>
    </row>
    <row r="73" spans="1:9" x14ac:dyDescent="0.2">
      <c r="A73" s="10" t="s">
        <v>1</v>
      </c>
      <c r="B73" s="118" t="s">
        <v>65</v>
      </c>
      <c r="C73" s="118"/>
      <c r="D73" s="118"/>
      <c r="E73" s="118"/>
      <c r="F73" s="118"/>
      <c r="G73" s="118"/>
      <c r="H73" s="18"/>
      <c r="I73" s="13"/>
    </row>
    <row r="74" spans="1:9" x14ac:dyDescent="0.2">
      <c r="A74" s="10" t="s">
        <v>3</v>
      </c>
      <c r="B74" s="118" t="s">
        <v>66</v>
      </c>
      <c r="C74" s="118"/>
      <c r="D74" s="118"/>
      <c r="E74" s="118"/>
      <c r="F74" s="118"/>
      <c r="G74" s="118"/>
      <c r="H74" s="18"/>
      <c r="I74" s="13"/>
    </row>
    <row r="75" spans="1:9" x14ac:dyDescent="0.2">
      <c r="A75" s="10" t="s">
        <v>6</v>
      </c>
      <c r="B75" s="118" t="s">
        <v>67</v>
      </c>
      <c r="C75" s="118"/>
      <c r="D75" s="118"/>
      <c r="E75" s="118"/>
      <c r="F75" s="118"/>
      <c r="G75" s="118"/>
      <c r="H75" s="18"/>
      <c r="I75" s="13"/>
    </row>
    <row r="76" spans="1:9" x14ac:dyDescent="0.2">
      <c r="A76" s="10" t="s">
        <v>8</v>
      </c>
      <c r="B76" s="118" t="s">
        <v>68</v>
      </c>
      <c r="C76" s="118"/>
      <c r="D76" s="118"/>
      <c r="E76" s="118"/>
      <c r="F76" s="118"/>
      <c r="G76" s="118"/>
      <c r="H76" s="18"/>
      <c r="I76" s="13"/>
    </row>
    <row r="77" spans="1:9" x14ac:dyDescent="0.2">
      <c r="A77" s="10" t="s">
        <v>23</v>
      </c>
      <c r="B77" s="118" t="s">
        <v>69</v>
      </c>
      <c r="C77" s="118"/>
      <c r="D77" s="118"/>
      <c r="E77" s="118"/>
      <c r="F77" s="118"/>
      <c r="G77" s="118"/>
      <c r="H77" s="18"/>
      <c r="I77" s="13"/>
    </row>
    <row r="78" spans="1:9" x14ac:dyDescent="0.2">
      <c r="A78" s="10" t="s">
        <v>25</v>
      </c>
      <c r="B78" s="118" t="s">
        <v>28</v>
      </c>
      <c r="C78" s="118"/>
      <c r="D78" s="118"/>
      <c r="E78" s="118"/>
      <c r="F78" s="118"/>
      <c r="G78" s="118"/>
      <c r="H78" s="18"/>
      <c r="I78" s="13"/>
    </row>
    <row r="79" spans="1:9" x14ac:dyDescent="0.2">
      <c r="A79" s="116" t="s">
        <v>70</v>
      </c>
      <c r="B79" s="116"/>
      <c r="C79" s="116"/>
      <c r="D79" s="116"/>
      <c r="E79" s="116"/>
      <c r="F79" s="116"/>
      <c r="G79" s="116"/>
      <c r="H79" s="20"/>
      <c r="I79" s="15"/>
    </row>
    <row r="80" spans="1:9" x14ac:dyDescent="0.2">
      <c r="A80" s="128"/>
      <c r="B80" s="128"/>
      <c r="C80" s="128"/>
      <c r="D80" s="128"/>
      <c r="E80" s="128"/>
      <c r="F80" s="128"/>
      <c r="G80" s="128"/>
      <c r="H80" s="128"/>
      <c r="I80" s="128"/>
    </row>
    <row r="81" spans="1:9" x14ac:dyDescent="0.2">
      <c r="A81" s="116" t="s">
        <v>71</v>
      </c>
      <c r="B81" s="116"/>
      <c r="C81" s="116"/>
      <c r="D81" s="116"/>
      <c r="E81" s="116"/>
      <c r="F81" s="116"/>
      <c r="G81" s="116"/>
      <c r="H81" s="10" t="s">
        <v>18</v>
      </c>
      <c r="I81" s="11" t="s">
        <v>19</v>
      </c>
    </row>
    <row r="82" spans="1:9" x14ac:dyDescent="0.2">
      <c r="A82" s="10" t="s">
        <v>1</v>
      </c>
      <c r="B82" s="118" t="s">
        <v>72</v>
      </c>
      <c r="C82" s="118"/>
      <c r="D82" s="118"/>
      <c r="E82" s="118"/>
      <c r="F82" s="118"/>
      <c r="G82" s="118"/>
      <c r="H82" s="18"/>
      <c r="I82" s="13"/>
    </row>
    <row r="83" spans="1:9" x14ac:dyDescent="0.2">
      <c r="A83" s="116" t="s">
        <v>73</v>
      </c>
      <c r="B83" s="116"/>
      <c r="C83" s="116"/>
      <c r="D83" s="116"/>
      <c r="E83" s="116"/>
      <c r="F83" s="116"/>
      <c r="G83" s="116"/>
      <c r="H83" s="20"/>
      <c r="I83" s="15"/>
    </row>
    <row r="84" spans="1:9" x14ac:dyDescent="0.2">
      <c r="A84" s="129"/>
      <c r="B84" s="129"/>
      <c r="C84" s="129"/>
      <c r="D84" s="129"/>
      <c r="E84" s="129"/>
      <c r="F84" s="129"/>
      <c r="G84" s="129"/>
      <c r="H84" s="129"/>
      <c r="I84" s="129"/>
    </row>
    <row r="85" spans="1:9" x14ac:dyDescent="0.2">
      <c r="A85" s="117" t="s">
        <v>74</v>
      </c>
      <c r="B85" s="117"/>
      <c r="C85" s="117"/>
      <c r="D85" s="117"/>
      <c r="E85" s="117"/>
      <c r="F85" s="117"/>
      <c r="G85" s="117"/>
      <c r="H85" s="117"/>
      <c r="I85" s="117"/>
    </row>
    <row r="86" spans="1:9" x14ac:dyDescent="0.2">
      <c r="A86" s="116" t="s">
        <v>75</v>
      </c>
      <c r="B86" s="116"/>
      <c r="C86" s="116"/>
      <c r="D86" s="116"/>
      <c r="E86" s="116"/>
      <c r="F86" s="116"/>
      <c r="G86" s="116"/>
      <c r="H86" s="116"/>
      <c r="I86" s="11" t="s">
        <v>19</v>
      </c>
    </row>
    <row r="87" spans="1:9" x14ac:dyDescent="0.2">
      <c r="A87" s="10" t="s">
        <v>76</v>
      </c>
      <c r="B87" s="118" t="s">
        <v>66</v>
      </c>
      <c r="C87" s="118"/>
      <c r="D87" s="118"/>
      <c r="E87" s="118"/>
      <c r="F87" s="118"/>
      <c r="G87" s="118"/>
      <c r="H87" s="118"/>
      <c r="I87" s="15"/>
    </row>
    <row r="88" spans="1:9" x14ac:dyDescent="0.2">
      <c r="A88" s="10" t="s">
        <v>77</v>
      </c>
      <c r="B88" s="118" t="s">
        <v>78</v>
      </c>
      <c r="C88" s="118"/>
      <c r="D88" s="118"/>
      <c r="E88" s="118"/>
      <c r="F88" s="118"/>
      <c r="G88" s="118"/>
      <c r="H88" s="118"/>
      <c r="I88" s="15"/>
    </row>
    <row r="89" spans="1:9" x14ac:dyDescent="0.2">
      <c r="A89" s="116" t="s">
        <v>79</v>
      </c>
      <c r="B89" s="116"/>
      <c r="C89" s="116"/>
      <c r="D89" s="116"/>
      <c r="E89" s="116"/>
      <c r="F89" s="116"/>
      <c r="G89" s="116"/>
      <c r="H89" s="116"/>
      <c r="I89" s="15"/>
    </row>
    <row r="90" spans="1:9" x14ac:dyDescent="0.2">
      <c r="A90" s="121"/>
      <c r="B90" s="121"/>
      <c r="C90" s="121"/>
      <c r="D90" s="121"/>
      <c r="E90" s="121"/>
      <c r="F90" s="121"/>
      <c r="G90" s="121"/>
      <c r="H90" s="121"/>
      <c r="I90" s="121"/>
    </row>
    <row r="91" spans="1:9" x14ac:dyDescent="0.2">
      <c r="A91" s="120" t="s">
        <v>80</v>
      </c>
      <c r="B91" s="120"/>
      <c r="C91" s="120"/>
      <c r="D91" s="120"/>
      <c r="E91" s="120"/>
      <c r="F91" s="120"/>
      <c r="G91" s="120"/>
      <c r="H91" s="120"/>
      <c r="I91" s="120"/>
    </row>
    <row r="92" spans="1:9" x14ac:dyDescent="0.2">
      <c r="A92" s="10">
        <v>5</v>
      </c>
      <c r="B92" s="116" t="s">
        <v>81</v>
      </c>
      <c r="C92" s="116"/>
      <c r="D92" s="116"/>
      <c r="E92" s="116"/>
      <c r="F92" s="116"/>
      <c r="G92" s="116"/>
      <c r="H92" s="10"/>
      <c r="I92" s="11" t="s">
        <v>19</v>
      </c>
    </row>
    <row r="93" spans="1:9" x14ac:dyDescent="0.2">
      <c r="A93" s="10" t="s">
        <v>1</v>
      </c>
      <c r="B93" s="122" t="s">
        <v>82</v>
      </c>
      <c r="C93" s="122"/>
      <c r="D93" s="122"/>
      <c r="E93" s="122"/>
      <c r="F93" s="122"/>
      <c r="G93" s="122"/>
      <c r="H93" s="3"/>
      <c r="I93" s="13"/>
    </row>
    <row r="94" spans="1:9" ht="25.5" customHeight="1" x14ac:dyDescent="0.2">
      <c r="A94" s="29" t="s">
        <v>3</v>
      </c>
      <c r="B94" s="123" t="s">
        <v>274</v>
      </c>
      <c r="C94" s="123"/>
      <c r="D94" s="123"/>
      <c r="E94" s="123"/>
      <c r="F94" s="123"/>
      <c r="G94" s="123"/>
      <c r="H94" s="3"/>
      <c r="I94" s="81" t="s">
        <v>223</v>
      </c>
    </row>
    <row r="95" spans="1:9" ht="14.25" customHeight="1" x14ac:dyDescent="0.2">
      <c r="A95" s="29" t="s">
        <v>6</v>
      </c>
      <c r="B95" s="124" t="s">
        <v>286</v>
      </c>
      <c r="C95" s="125"/>
      <c r="D95" s="125"/>
      <c r="E95" s="125"/>
      <c r="F95" s="125"/>
      <c r="G95" s="126"/>
      <c r="H95" s="3"/>
      <c r="I95" s="81"/>
    </row>
    <row r="96" spans="1:9" x14ac:dyDescent="0.2">
      <c r="A96" s="29" t="s">
        <v>8</v>
      </c>
      <c r="B96" s="122" t="s">
        <v>224</v>
      </c>
      <c r="C96" s="122"/>
      <c r="D96" s="122"/>
      <c r="E96" s="122"/>
      <c r="F96" s="122"/>
      <c r="G96" s="122"/>
      <c r="H96" s="3"/>
      <c r="I96" s="81"/>
    </row>
    <row r="97" spans="1:11" x14ac:dyDescent="0.2">
      <c r="A97" s="116" t="s">
        <v>83</v>
      </c>
      <c r="B97" s="116"/>
      <c r="C97" s="116"/>
      <c r="D97" s="116"/>
      <c r="E97" s="116"/>
      <c r="F97" s="116"/>
      <c r="G97" s="116"/>
      <c r="H97" s="20"/>
      <c r="I97" s="15"/>
    </row>
    <row r="98" spans="1:11" x14ac:dyDescent="0.2">
      <c r="A98" s="121"/>
      <c r="B98" s="121"/>
      <c r="C98" s="121"/>
      <c r="D98" s="121"/>
      <c r="E98" s="121"/>
      <c r="F98" s="121"/>
      <c r="G98" s="121"/>
      <c r="H98" s="121"/>
      <c r="I98" s="121"/>
    </row>
    <row r="99" spans="1:11" x14ac:dyDescent="0.2">
      <c r="A99" s="120" t="s">
        <v>84</v>
      </c>
      <c r="B99" s="120"/>
      <c r="C99" s="120"/>
      <c r="D99" s="120"/>
      <c r="E99" s="120"/>
      <c r="F99" s="120"/>
      <c r="G99" s="120"/>
      <c r="H99" s="120"/>
      <c r="I99" s="120"/>
    </row>
    <row r="100" spans="1:11" x14ac:dyDescent="0.2">
      <c r="A100" s="10">
        <v>6</v>
      </c>
      <c r="B100" s="116" t="s">
        <v>85</v>
      </c>
      <c r="C100" s="116"/>
      <c r="D100" s="116"/>
      <c r="E100" s="116"/>
      <c r="F100" s="116"/>
      <c r="G100" s="116"/>
      <c r="H100" s="10" t="s">
        <v>18</v>
      </c>
      <c r="I100" s="11" t="s">
        <v>19</v>
      </c>
      <c r="K100" s="30" t="s">
        <v>200</v>
      </c>
    </row>
    <row r="101" spans="1:11" x14ac:dyDescent="0.2">
      <c r="A101" s="10" t="s">
        <v>1</v>
      </c>
      <c r="B101" s="118" t="s">
        <v>86</v>
      </c>
      <c r="C101" s="118"/>
      <c r="D101" s="118"/>
      <c r="E101" s="118"/>
      <c r="F101" s="118"/>
      <c r="G101" s="118"/>
      <c r="H101" s="12"/>
      <c r="I101" s="13"/>
    </row>
    <row r="102" spans="1:11" x14ac:dyDescent="0.2">
      <c r="A102" s="10" t="s">
        <v>3</v>
      </c>
      <c r="B102" s="118" t="s">
        <v>87</v>
      </c>
      <c r="C102" s="118"/>
      <c r="D102" s="118"/>
      <c r="E102" s="118"/>
      <c r="F102" s="118"/>
      <c r="G102" s="118"/>
      <c r="H102" s="12"/>
      <c r="I102" s="13"/>
    </row>
    <row r="103" spans="1:11" x14ac:dyDescent="0.2">
      <c r="A103" s="10" t="s">
        <v>6</v>
      </c>
      <c r="B103" s="119" t="s">
        <v>88</v>
      </c>
      <c r="C103" s="119"/>
      <c r="D103" s="119"/>
      <c r="E103" s="119"/>
      <c r="F103" s="119"/>
      <c r="G103" s="119"/>
      <c r="H103" s="31"/>
      <c r="I103" s="5"/>
    </row>
    <row r="104" spans="1:11" x14ac:dyDescent="0.2">
      <c r="A104" s="10" t="s">
        <v>89</v>
      </c>
      <c r="B104" s="118" t="s">
        <v>90</v>
      </c>
      <c r="C104" s="118"/>
      <c r="D104" s="118"/>
      <c r="E104" s="118"/>
      <c r="F104" s="118"/>
      <c r="G104" s="118"/>
      <c r="H104" s="32"/>
      <c r="I104" s="13"/>
    </row>
    <row r="105" spans="1:11" x14ac:dyDescent="0.2">
      <c r="A105" s="10" t="s">
        <v>91</v>
      </c>
      <c r="B105" s="118" t="s">
        <v>92</v>
      </c>
      <c r="C105" s="118"/>
      <c r="D105" s="118"/>
      <c r="E105" s="118"/>
      <c r="F105" s="118"/>
      <c r="G105" s="118"/>
      <c r="H105" s="32"/>
      <c r="I105" s="13"/>
    </row>
    <row r="106" spans="1:11" x14ac:dyDescent="0.2">
      <c r="A106" s="10" t="s">
        <v>93</v>
      </c>
      <c r="B106" s="118" t="s">
        <v>94</v>
      </c>
      <c r="C106" s="118"/>
      <c r="D106" s="118"/>
      <c r="E106" s="118"/>
      <c r="F106" s="118"/>
      <c r="G106" s="118"/>
      <c r="H106" s="32"/>
      <c r="I106" s="13"/>
    </row>
    <row r="107" spans="1:11" x14ac:dyDescent="0.2">
      <c r="A107" s="116" t="s">
        <v>95</v>
      </c>
      <c r="B107" s="116"/>
      <c r="C107" s="116"/>
      <c r="D107" s="116"/>
      <c r="E107" s="116"/>
      <c r="F107" s="116"/>
      <c r="G107" s="116"/>
      <c r="H107" s="32"/>
      <c r="I107" s="15"/>
      <c r="K107" s="1"/>
    </row>
    <row r="108" spans="1:11" x14ac:dyDescent="0.2">
      <c r="A108" s="2"/>
      <c r="B108" s="144"/>
      <c r="C108" s="144"/>
      <c r="D108" s="144"/>
      <c r="E108" s="144"/>
      <c r="F108" s="144"/>
      <c r="G108" s="144"/>
      <c r="H108" s="144"/>
      <c r="I108" s="144"/>
    </row>
    <row r="109" spans="1:11" x14ac:dyDescent="0.2">
      <c r="A109" s="2"/>
      <c r="B109" s="2"/>
      <c r="C109" s="2"/>
      <c r="D109" s="2"/>
      <c r="E109" s="2"/>
      <c r="F109" s="2"/>
      <c r="G109" s="2"/>
      <c r="H109" s="2"/>
      <c r="I109" s="17"/>
    </row>
    <row r="110" spans="1:11" x14ac:dyDescent="0.2">
      <c r="A110" s="117" t="s">
        <v>96</v>
      </c>
      <c r="B110" s="117"/>
      <c r="C110" s="117"/>
      <c r="D110" s="117"/>
      <c r="E110" s="117"/>
      <c r="F110" s="117"/>
      <c r="G110" s="117"/>
      <c r="H110" s="117"/>
      <c r="I110" s="117"/>
    </row>
    <row r="111" spans="1:11" x14ac:dyDescent="0.2">
      <c r="A111" s="116" t="s">
        <v>97</v>
      </c>
      <c r="B111" s="116"/>
      <c r="C111" s="116"/>
      <c r="D111" s="116"/>
      <c r="E111" s="116"/>
      <c r="F111" s="116"/>
      <c r="G111" s="116"/>
      <c r="H111" s="116"/>
      <c r="I111" s="11" t="s">
        <v>19</v>
      </c>
    </row>
    <row r="112" spans="1:11" x14ac:dyDescent="0.2">
      <c r="A112" s="3" t="s">
        <v>1</v>
      </c>
      <c r="B112" s="118" t="str">
        <f>A18</f>
        <v>MÓDULO 1 - COMPOSIÇÃO DA REMUNERAÇÃO</v>
      </c>
      <c r="C112" s="118"/>
      <c r="D112" s="118"/>
      <c r="E112" s="118"/>
      <c r="F112" s="118"/>
      <c r="G112" s="118"/>
      <c r="H112" s="118"/>
      <c r="I112" s="13"/>
    </row>
    <row r="113" spans="1:9" x14ac:dyDescent="0.2">
      <c r="A113" s="3" t="s">
        <v>3</v>
      </c>
      <c r="B113" s="118" t="str">
        <f>A29</f>
        <v>MÓDULO 2 – ENCARGOS E BENEFÍCIOS ANUAIS, MENSAIS E DIÁRIOS</v>
      </c>
      <c r="C113" s="118"/>
      <c r="D113" s="118"/>
      <c r="E113" s="118"/>
      <c r="F113" s="118"/>
      <c r="G113" s="118"/>
      <c r="H113" s="118"/>
      <c r="I113" s="13"/>
    </row>
    <row r="114" spans="1:9" x14ac:dyDescent="0.2">
      <c r="A114" s="3" t="s">
        <v>6</v>
      </c>
      <c r="B114" s="118" t="str">
        <f>A61</f>
        <v>MÓDULO 3 – PROVISÃO PARA RESCISÃO</v>
      </c>
      <c r="C114" s="118"/>
      <c r="D114" s="118"/>
      <c r="E114" s="118"/>
      <c r="F114" s="118"/>
      <c r="G114" s="118"/>
      <c r="H114" s="118"/>
      <c r="I114" s="13"/>
    </row>
    <row r="115" spans="1:9" x14ac:dyDescent="0.2">
      <c r="A115" s="3" t="s">
        <v>8</v>
      </c>
      <c r="B115" s="118" t="str">
        <f>A71</f>
        <v>MÓDULO 4 – CUSTO DE REPOSIÇÃO DO PROFISSIONAL AUSENTE</v>
      </c>
      <c r="C115" s="118"/>
      <c r="D115" s="118"/>
      <c r="E115" s="118"/>
      <c r="F115" s="118"/>
      <c r="G115" s="118"/>
      <c r="H115" s="118"/>
      <c r="I115" s="13"/>
    </row>
    <row r="116" spans="1:9" x14ac:dyDescent="0.2">
      <c r="A116" s="3" t="s">
        <v>23</v>
      </c>
      <c r="B116" s="118" t="str">
        <f>A91</f>
        <v>MÓDULO 5 – INSUMOS DIVERSOS</v>
      </c>
      <c r="C116" s="118"/>
      <c r="D116" s="118"/>
      <c r="E116" s="118"/>
      <c r="F116" s="118"/>
      <c r="G116" s="118"/>
      <c r="H116" s="118"/>
      <c r="I116" s="13"/>
    </row>
    <row r="117" spans="1:9" x14ac:dyDescent="0.2">
      <c r="A117" s="10"/>
      <c r="B117" s="116" t="s">
        <v>98</v>
      </c>
      <c r="C117" s="116"/>
      <c r="D117" s="116"/>
      <c r="E117" s="116"/>
      <c r="F117" s="116"/>
      <c r="G117" s="116"/>
      <c r="H117" s="116"/>
      <c r="I117" s="15"/>
    </row>
    <row r="118" spans="1:9" x14ac:dyDescent="0.2">
      <c r="A118" s="3" t="s">
        <v>25</v>
      </c>
      <c r="B118" s="118" t="str">
        <f>A99</f>
        <v>MÓDULO 6 – CUSTOS INDIRETOS, TRIBUTOS E LUCRO</v>
      </c>
      <c r="C118" s="118"/>
      <c r="D118" s="118"/>
      <c r="E118" s="118"/>
      <c r="F118" s="118"/>
      <c r="G118" s="118"/>
      <c r="H118" s="118"/>
      <c r="I118" s="13"/>
    </row>
    <row r="119" spans="1:9" x14ac:dyDescent="0.2">
      <c r="A119" s="116" t="s">
        <v>99</v>
      </c>
      <c r="B119" s="116"/>
      <c r="C119" s="116"/>
      <c r="D119" s="116"/>
      <c r="E119" s="116"/>
      <c r="F119" s="116"/>
      <c r="G119" s="116"/>
      <c r="H119" s="116"/>
      <c r="I119" s="15"/>
    </row>
    <row r="120" spans="1:9" x14ac:dyDescent="0.2">
      <c r="A120" s="116" t="s">
        <v>294</v>
      </c>
      <c r="B120" s="116"/>
      <c r="C120" s="116"/>
      <c r="D120" s="116"/>
      <c r="E120" s="116"/>
      <c r="F120" s="116"/>
      <c r="G120" s="116"/>
      <c r="H120" s="116"/>
      <c r="I120" s="15"/>
    </row>
    <row r="121" spans="1:9" hidden="1" x14ac:dyDescent="0.2">
      <c r="A121" s="2"/>
      <c r="B121" s="107" t="s">
        <v>100</v>
      </c>
      <c r="C121" s="107"/>
      <c r="D121" s="107"/>
      <c r="E121" s="107"/>
      <c r="F121" s="107"/>
      <c r="G121" s="107"/>
      <c r="H121" s="16"/>
      <c r="I121" s="33"/>
    </row>
    <row r="122" spans="1:9" ht="40.5" hidden="1" customHeight="1" x14ac:dyDescent="0.2">
      <c r="A122" s="145" t="s">
        <v>101</v>
      </c>
      <c r="B122" s="145"/>
      <c r="C122" s="145" t="s">
        <v>102</v>
      </c>
      <c r="D122" s="145"/>
      <c r="E122" s="145" t="s">
        <v>103</v>
      </c>
      <c r="F122" s="145"/>
      <c r="G122" s="35" t="s">
        <v>104</v>
      </c>
      <c r="H122" s="34" t="s">
        <v>105</v>
      </c>
      <c r="I122" s="36" t="s">
        <v>19</v>
      </c>
    </row>
    <row r="123" spans="1:9" hidden="1" x14ac:dyDescent="0.2">
      <c r="A123" s="146" t="s">
        <v>106</v>
      </c>
      <c r="B123" s="146"/>
      <c r="C123" s="147" t="s">
        <v>107</v>
      </c>
      <c r="D123" s="147"/>
      <c r="E123" s="148"/>
      <c r="F123" s="148"/>
      <c r="G123" s="37" t="s">
        <v>107</v>
      </c>
      <c r="H123" s="38"/>
      <c r="I123" s="39">
        <v>0</v>
      </c>
    </row>
    <row r="124" spans="1:9" hidden="1" x14ac:dyDescent="0.2">
      <c r="A124" s="149" t="s">
        <v>108</v>
      </c>
      <c r="B124" s="149"/>
      <c r="C124" s="150" t="s">
        <v>107</v>
      </c>
      <c r="D124" s="150"/>
      <c r="E124" s="151"/>
      <c r="F124" s="151"/>
      <c r="G124" s="40" t="s">
        <v>107</v>
      </c>
      <c r="H124" s="41"/>
      <c r="I124" s="42">
        <v>0</v>
      </c>
    </row>
    <row r="125" spans="1:9" hidden="1" x14ac:dyDescent="0.2">
      <c r="A125" s="149" t="s">
        <v>109</v>
      </c>
      <c r="B125" s="149"/>
      <c r="C125" s="150" t="s">
        <v>107</v>
      </c>
      <c r="D125" s="150"/>
      <c r="E125" s="151"/>
      <c r="F125" s="151"/>
      <c r="G125" s="40" t="s">
        <v>107</v>
      </c>
      <c r="H125" s="41"/>
      <c r="I125" s="42">
        <v>0</v>
      </c>
    </row>
    <row r="126" spans="1:9" hidden="1" x14ac:dyDescent="0.2">
      <c r="A126" s="149" t="s">
        <v>110</v>
      </c>
      <c r="B126" s="149"/>
      <c r="C126" s="150" t="s">
        <v>107</v>
      </c>
      <c r="D126" s="150"/>
      <c r="E126" s="151"/>
      <c r="F126" s="151"/>
      <c r="G126" s="40" t="s">
        <v>107</v>
      </c>
      <c r="H126" s="41"/>
      <c r="I126" s="42">
        <v>0</v>
      </c>
    </row>
    <row r="127" spans="1:9" hidden="1" x14ac:dyDescent="0.2">
      <c r="A127" s="156"/>
      <c r="B127" s="156"/>
      <c r="C127" s="151"/>
      <c r="D127" s="151"/>
      <c r="E127" s="151"/>
      <c r="F127" s="151"/>
      <c r="G127" s="43"/>
      <c r="H127" s="44"/>
      <c r="I127" s="42"/>
    </row>
    <row r="128" spans="1:9" hidden="1" x14ac:dyDescent="0.2">
      <c r="A128" s="157"/>
      <c r="B128" s="157"/>
      <c r="C128" s="158"/>
      <c r="D128" s="158"/>
      <c r="E128" s="158"/>
      <c r="F128" s="158"/>
      <c r="G128" s="45"/>
      <c r="H128" s="46"/>
      <c r="I128" s="47"/>
    </row>
    <row r="129" spans="1:9" hidden="1" x14ac:dyDescent="0.2">
      <c r="A129" s="159" t="s">
        <v>111</v>
      </c>
      <c r="B129" s="159"/>
      <c r="C129" s="159"/>
      <c r="D129" s="159"/>
      <c r="E129" s="159"/>
      <c r="F129" s="159"/>
      <c r="G129" s="159"/>
      <c r="H129" s="159"/>
      <c r="I129" s="48">
        <f>SUM(I127:I128)</f>
        <v>0</v>
      </c>
    </row>
    <row r="130" spans="1:9" hidden="1" x14ac:dyDescent="0.2"/>
    <row r="131" spans="1:9" hidden="1" x14ac:dyDescent="0.2">
      <c r="A131" s="2" t="s">
        <v>112</v>
      </c>
      <c r="B131" s="107" t="s">
        <v>113</v>
      </c>
      <c r="C131" s="107"/>
      <c r="D131" s="107"/>
      <c r="E131" s="107"/>
      <c r="F131" s="107"/>
      <c r="G131" s="107"/>
      <c r="H131" s="16"/>
      <c r="I131" s="33"/>
    </row>
    <row r="132" spans="1:9" hidden="1" x14ac:dyDescent="0.2">
      <c r="A132" s="160" t="s">
        <v>114</v>
      </c>
      <c r="B132" s="160"/>
      <c r="C132" s="160"/>
      <c r="D132" s="160"/>
      <c r="E132" s="160"/>
      <c r="F132" s="160"/>
      <c r="G132" s="160"/>
      <c r="H132" s="160"/>
      <c r="I132" s="160"/>
    </row>
    <row r="133" spans="1:9" hidden="1" x14ac:dyDescent="0.2">
      <c r="A133" s="49"/>
      <c r="B133" s="152" t="s">
        <v>115</v>
      </c>
      <c r="C133" s="152"/>
      <c r="D133" s="152"/>
      <c r="E133" s="152"/>
      <c r="F133" s="152"/>
      <c r="G133" s="152"/>
      <c r="H133" s="152"/>
      <c r="I133" s="36" t="s">
        <v>19</v>
      </c>
    </row>
    <row r="134" spans="1:9" hidden="1" x14ac:dyDescent="0.2">
      <c r="A134" s="50" t="s">
        <v>1</v>
      </c>
      <c r="B134" s="153" t="s">
        <v>116</v>
      </c>
      <c r="C134" s="153"/>
      <c r="D134" s="153"/>
      <c r="E134" s="153"/>
      <c r="F134" s="153"/>
      <c r="G134" s="153"/>
      <c r="H134" s="153"/>
      <c r="I134" s="51">
        <f>I104</f>
        <v>0</v>
      </c>
    </row>
    <row r="135" spans="1:9" hidden="1" x14ac:dyDescent="0.2">
      <c r="A135" s="52" t="s">
        <v>3</v>
      </c>
      <c r="B135" s="118" t="s">
        <v>117</v>
      </c>
      <c r="C135" s="118"/>
      <c r="D135" s="118"/>
      <c r="E135" s="118"/>
      <c r="F135" s="118"/>
      <c r="G135" s="118"/>
      <c r="H135" s="118"/>
      <c r="I135" s="53" t="e">
        <f>#REF!</f>
        <v>#REF!</v>
      </c>
    </row>
    <row r="136" spans="1:9" hidden="1" x14ac:dyDescent="0.2">
      <c r="A136" s="52" t="s">
        <v>6</v>
      </c>
      <c r="B136" s="154" t="s">
        <v>118</v>
      </c>
      <c r="C136" s="154"/>
      <c r="D136" s="154"/>
      <c r="E136" s="154"/>
      <c r="F136" s="154"/>
      <c r="G136" s="154"/>
      <c r="H136" s="154"/>
      <c r="I136" s="53">
        <f>I107</f>
        <v>0</v>
      </c>
    </row>
    <row r="137" spans="1:9" hidden="1" x14ac:dyDescent="0.2">
      <c r="A137" s="155" t="s">
        <v>119</v>
      </c>
      <c r="B137" s="155"/>
      <c r="C137" s="155"/>
      <c r="D137" s="155"/>
      <c r="E137" s="155"/>
      <c r="F137" s="155"/>
      <c r="G137" s="155"/>
      <c r="H137" s="155"/>
      <c r="I137" s="48" t="e">
        <f>SUM(I134:I136)</f>
        <v>#REF!</v>
      </c>
    </row>
    <row r="138" spans="1:9" hidden="1" x14ac:dyDescent="0.2">
      <c r="A138" s="2" t="s">
        <v>120</v>
      </c>
      <c r="B138" t="s">
        <v>121</v>
      </c>
    </row>
    <row r="139" spans="1:9" hidden="1" x14ac:dyDescent="0.2"/>
    <row r="140" spans="1:9" hidden="1" x14ac:dyDescent="0.2"/>
    <row r="141" spans="1:9" x14ac:dyDescent="0.2">
      <c r="A141" s="54"/>
      <c r="B141" s="54"/>
    </row>
    <row r="142" spans="1:9" ht="48.75" customHeight="1" x14ac:dyDescent="0.2">
      <c r="A142" s="113" t="s">
        <v>275</v>
      </c>
      <c r="B142" s="114"/>
      <c r="C142" s="114"/>
      <c r="D142" s="114"/>
      <c r="E142" s="114"/>
      <c r="F142" s="114"/>
      <c r="G142" s="114"/>
      <c r="H142" s="114"/>
      <c r="I142" s="115"/>
    </row>
    <row r="143" spans="1:9" x14ac:dyDescent="0.2">
      <c r="A143" s="68"/>
      <c r="B143" s="67"/>
      <c r="C143" s="67"/>
      <c r="D143" s="67"/>
      <c r="E143" s="67"/>
      <c r="F143" s="67"/>
      <c r="G143" s="67"/>
      <c r="H143" s="67"/>
      <c r="I143" s="69"/>
    </row>
    <row r="144" spans="1:9" x14ac:dyDescent="0.2">
      <c r="A144" s="26"/>
    </row>
  </sheetData>
  <mergeCells count="146">
    <mergeCell ref="B133:H133"/>
    <mergeCell ref="B134:H134"/>
    <mergeCell ref="B135:H135"/>
    <mergeCell ref="B136:H136"/>
    <mergeCell ref="A137:H137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0:H120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B100:G100"/>
    <mergeCell ref="B101:G101"/>
    <mergeCell ref="B102:G102"/>
    <mergeCell ref="B103:G103"/>
    <mergeCell ref="B104:G104"/>
    <mergeCell ref="B105:G105"/>
    <mergeCell ref="B106:G106"/>
    <mergeCell ref="A107:G107"/>
    <mergeCell ref="B108:I108"/>
    <mergeCell ref="A91:I91"/>
    <mergeCell ref="B92:G92"/>
    <mergeCell ref="B93:G93"/>
    <mergeCell ref="B94:G94"/>
    <mergeCell ref="B96:G96"/>
    <mergeCell ref="A97:G97"/>
    <mergeCell ref="A98:I98"/>
    <mergeCell ref="A99:I99"/>
    <mergeCell ref="B82:G82"/>
    <mergeCell ref="A83:G83"/>
    <mergeCell ref="A84:I84"/>
    <mergeCell ref="A85:I85"/>
    <mergeCell ref="A86:H86"/>
    <mergeCell ref="B87:H87"/>
    <mergeCell ref="B88:H88"/>
    <mergeCell ref="A89:H89"/>
    <mergeCell ref="A90:I90"/>
    <mergeCell ref="B95:G95"/>
    <mergeCell ref="B73:G73"/>
    <mergeCell ref="B74:G74"/>
    <mergeCell ref="B75:G75"/>
    <mergeCell ref="B76:G76"/>
    <mergeCell ref="B77:G77"/>
    <mergeCell ref="B78:G78"/>
    <mergeCell ref="A79:G79"/>
    <mergeCell ref="A80:I80"/>
    <mergeCell ref="A81:G81"/>
    <mergeCell ref="B64:G64"/>
    <mergeCell ref="B65:G65"/>
    <mergeCell ref="B66:G66"/>
    <mergeCell ref="B67:G67"/>
    <mergeCell ref="B68:G68"/>
    <mergeCell ref="A69:G69"/>
    <mergeCell ref="A70:I70"/>
    <mergeCell ref="A71:I71"/>
    <mergeCell ref="A72:G72"/>
    <mergeCell ref="A55:H55"/>
    <mergeCell ref="B56:H56"/>
    <mergeCell ref="B57:H57"/>
    <mergeCell ref="B58:H58"/>
    <mergeCell ref="A59:H59"/>
    <mergeCell ref="A60:I60"/>
    <mergeCell ref="A61:I61"/>
    <mergeCell ref="B62:G62"/>
    <mergeCell ref="B63:G63"/>
    <mergeCell ref="A46:G46"/>
    <mergeCell ref="B47:G47"/>
    <mergeCell ref="B48:G48"/>
    <mergeCell ref="B50:G50"/>
    <mergeCell ref="B51:G51"/>
    <mergeCell ref="A53:I53"/>
    <mergeCell ref="A52:G52"/>
    <mergeCell ref="B49:G49"/>
    <mergeCell ref="A54:I54"/>
    <mergeCell ref="B36:G36"/>
    <mergeCell ref="B38:G38"/>
    <mergeCell ref="B37:G37"/>
    <mergeCell ref="B39:G39"/>
    <mergeCell ref="B41:G41"/>
    <mergeCell ref="B40:G40"/>
    <mergeCell ref="B42:G42"/>
    <mergeCell ref="A44:G44"/>
    <mergeCell ref="A45:I45"/>
    <mergeCell ref="B26:G26"/>
    <mergeCell ref="A27:H27"/>
    <mergeCell ref="A29:I29"/>
    <mergeCell ref="A30:G30"/>
    <mergeCell ref="B31:G31"/>
    <mergeCell ref="B32:G32"/>
    <mergeCell ref="A33:G33"/>
    <mergeCell ref="A34:I34"/>
    <mergeCell ref="A35:G35"/>
    <mergeCell ref="A142:I142"/>
    <mergeCell ref="A1:I1"/>
    <mergeCell ref="A2:I2"/>
    <mergeCell ref="A3:I3"/>
    <mergeCell ref="A4:I4"/>
    <mergeCell ref="B5:H5"/>
    <mergeCell ref="B6:H6"/>
    <mergeCell ref="B7:H7"/>
    <mergeCell ref="B8:H8"/>
    <mergeCell ref="A11:I11"/>
    <mergeCell ref="B12:H12"/>
    <mergeCell ref="B13:H13"/>
    <mergeCell ref="B14:H14"/>
    <mergeCell ref="B15:H15"/>
    <mergeCell ref="B16:H16"/>
    <mergeCell ref="A17:I17"/>
    <mergeCell ref="A18:I18"/>
    <mergeCell ref="B19:G19"/>
    <mergeCell ref="B20:G20"/>
    <mergeCell ref="B21:G21"/>
    <mergeCell ref="B22:G22"/>
    <mergeCell ref="B23:G23"/>
    <mergeCell ref="B24:G24"/>
    <mergeCell ref="B25:G25"/>
  </mergeCells>
  <pageMargins left="0.65972222222222199" right="0.196527777777778" top="0.59027777777777801" bottom="0.39374999999999999" header="0.511811023622047" footer="0.511811023622047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1DA"/>
  </sheetPr>
  <dimension ref="A2:G39"/>
  <sheetViews>
    <sheetView zoomScaleNormal="100" workbookViewId="0">
      <selection activeCell="A29" sqref="A29:C29"/>
    </sheetView>
  </sheetViews>
  <sheetFormatPr defaultColWidth="8.7109375" defaultRowHeight="12.75" x14ac:dyDescent="0.2"/>
  <cols>
    <col min="1" max="1" width="44" customWidth="1"/>
    <col min="2" max="2" width="38.140625" customWidth="1"/>
    <col min="3" max="3" width="32.7109375" customWidth="1"/>
    <col min="4" max="4" width="17.7109375" customWidth="1"/>
    <col min="7" max="7" width="14.85546875" customWidth="1"/>
  </cols>
  <sheetData>
    <row r="2" spans="1:7" ht="15" customHeight="1" x14ac:dyDescent="0.2">
      <c r="A2" s="163" t="s">
        <v>186</v>
      </c>
      <c r="B2" s="164"/>
      <c r="C2" s="164"/>
      <c r="D2" s="165"/>
    </row>
    <row r="3" spans="1:7" ht="15" customHeight="1" x14ac:dyDescent="0.2">
      <c r="A3" s="166"/>
      <c r="B3" s="167"/>
      <c r="C3" s="167"/>
      <c r="D3" s="168"/>
    </row>
    <row r="4" spans="1:7" ht="45" x14ac:dyDescent="0.2">
      <c r="A4" s="56" t="s">
        <v>115</v>
      </c>
      <c r="B4" s="57" t="s">
        <v>132</v>
      </c>
      <c r="C4" s="57" t="s">
        <v>130</v>
      </c>
      <c r="D4" s="57" t="s">
        <v>133</v>
      </c>
    </row>
    <row r="5" spans="1:7" ht="14.25" x14ac:dyDescent="0.2">
      <c r="A5" s="58" t="s">
        <v>181</v>
      </c>
      <c r="B5" s="58">
        <v>4</v>
      </c>
      <c r="C5" s="59"/>
      <c r="D5" s="60"/>
      <c r="G5" s="83"/>
    </row>
    <row r="6" spans="1:7" ht="14.25" x14ac:dyDescent="0.2">
      <c r="A6" s="58" t="s">
        <v>182</v>
      </c>
      <c r="B6" s="58">
        <v>6</v>
      </c>
      <c r="C6" s="59"/>
      <c r="D6" s="60"/>
      <c r="G6" s="83"/>
    </row>
    <row r="7" spans="1:7" ht="42.75" x14ac:dyDescent="0.2">
      <c r="A7" s="58" t="s">
        <v>270</v>
      </c>
      <c r="B7" s="58">
        <v>4</v>
      </c>
      <c r="C7" s="59"/>
      <c r="D7" s="60"/>
      <c r="G7" s="83"/>
    </row>
    <row r="8" spans="1:7" ht="28.5" x14ac:dyDescent="0.2">
      <c r="A8" s="58" t="s">
        <v>183</v>
      </c>
      <c r="B8" s="58">
        <v>6</v>
      </c>
      <c r="C8" s="59"/>
      <c r="D8" s="60"/>
      <c r="G8" s="83"/>
    </row>
    <row r="9" spans="1:7" ht="14.25" x14ac:dyDescent="0.2">
      <c r="A9" s="58" t="s">
        <v>184</v>
      </c>
      <c r="B9" s="58">
        <v>4</v>
      </c>
      <c r="C9" s="59"/>
      <c r="D9" s="60"/>
      <c r="G9" s="83"/>
    </row>
    <row r="10" spans="1:7" ht="28.5" x14ac:dyDescent="0.2">
      <c r="A10" s="58" t="s">
        <v>206</v>
      </c>
      <c r="B10" s="58">
        <v>6</v>
      </c>
      <c r="C10" s="59"/>
      <c r="D10" s="60"/>
      <c r="G10" s="83"/>
    </row>
    <row r="11" spans="1:7" ht="14.25" x14ac:dyDescent="0.2">
      <c r="A11" s="58" t="s">
        <v>190</v>
      </c>
      <c r="B11" s="58">
        <v>4</v>
      </c>
      <c r="C11" s="59"/>
      <c r="D11" s="60"/>
      <c r="G11" s="83"/>
    </row>
    <row r="12" spans="1:7" ht="28.5" x14ac:dyDescent="0.2">
      <c r="A12" s="58" t="s">
        <v>185</v>
      </c>
      <c r="B12" s="58">
        <v>8</v>
      </c>
      <c r="C12" s="59"/>
      <c r="D12" s="60"/>
      <c r="G12" s="83"/>
    </row>
    <row r="13" spans="1:7" ht="15" x14ac:dyDescent="0.25">
      <c r="A13" s="169" t="s">
        <v>134</v>
      </c>
      <c r="B13" s="170"/>
      <c r="C13" s="171"/>
      <c r="D13" s="60">
        <f>SUM(D5:D12)</f>
        <v>0</v>
      </c>
      <c r="G13" s="84"/>
    </row>
    <row r="14" spans="1:7" ht="15" x14ac:dyDescent="0.25">
      <c r="A14" s="172" t="s">
        <v>277</v>
      </c>
      <c r="B14" s="173"/>
      <c r="C14" s="174"/>
      <c r="D14" s="61">
        <f>D13</f>
        <v>0</v>
      </c>
    </row>
    <row r="15" spans="1:7" ht="15" x14ac:dyDescent="0.25">
      <c r="A15" s="172" t="s">
        <v>217</v>
      </c>
      <c r="B15" s="173"/>
      <c r="C15" s="174"/>
      <c r="D15" s="61">
        <f>(D13*5)+D14</f>
        <v>0</v>
      </c>
    </row>
    <row r="16" spans="1:7" ht="15" x14ac:dyDescent="0.25">
      <c r="A16" s="172" t="s">
        <v>214</v>
      </c>
      <c r="B16" s="173"/>
      <c r="C16" s="174"/>
      <c r="D16" s="61">
        <f>D15/60</f>
        <v>0</v>
      </c>
    </row>
    <row r="17" spans="1:4" ht="6" customHeight="1" x14ac:dyDescent="0.2">
      <c r="A17" s="62"/>
      <c r="B17" s="62"/>
      <c r="C17" s="62"/>
      <c r="D17" s="62"/>
    </row>
    <row r="18" spans="1:4" ht="48.75" customHeight="1" x14ac:dyDescent="0.2">
      <c r="A18" s="62"/>
      <c r="B18" s="62"/>
      <c r="C18" s="62"/>
      <c r="D18" s="62"/>
    </row>
    <row r="19" spans="1:4" x14ac:dyDescent="0.2">
      <c r="A19" s="163" t="s">
        <v>187</v>
      </c>
      <c r="B19" s="164"/>
      <c r="C19" s="164"/>
      <c r="D19" s="165"/>
    </row>
    <row r="20" spans="1:4" x14ac:dyDescent="0.2">
      <c r="A20" s="166"/>
      <c r="B20" s="167"/>
      <c r="C20" s="167"/>
      <c r="D20" s="168"/>
    </row>
    <row r="21" spans="1:4" ht="45" x14ac:dyDescent="0.2">
      <c r="A21" s="57" t="s">
        <v>115</v>
      </c>
      <c r="B21" s="57" t="s">
        <v>132</v>
      </c>
      <c r="C21" s="57" t="s">
        <v>130</v>
      </c>
      <c r="D21" s="57" t="s">
        <v>133</v>
      </c>
    </row>
    <row r="22" spans="1:4" ht="42.75" x14ac:dyDescent="0.2">
      <c r="A22" s="58" t="s">
        <v>188</v>
      </c>
      <c r="B22" s="58">
        <v>6</v>
      </c>
      <c r="C22" s="59"/>
      <c r="D22" s="59"/>
    </row>
    <row r="23" spans="1:4" ht="14.25" x14ac:dyDescent="0.2">
      <c r="A23" s="58" t="s">
        <v>189</v>
      </c>
      <c r="B23" s="58">
        <v>4</v>
      </c>
      <c r="C23" s="59"/>
      <c r="D23" s="59"/>
    </row>
    <row r="24" spans="1:4" ht="28.5" x14ac:dyDescent="0.2">
      <c r="A24" s="58" t="s">
        <v>205</v>
      </c>
      <c r="B24" s="58">
        <v>6</v>
      </c>
      <c r="C24" s="59"/>
      <c r="D24" s="59"/>
    </row>
    <row r="25" spans="1:4" ht="14.25" x14ac:dyDescent="0.2">
      <c r="A25" s="58" t="s">
        <v>190</v>
      </c>
      <c r="B25" s="58">
        <v>4</v>
      </c>
      <c r="C25" s="59"/>
      <c r="D25" s="59"/>
    </row>
    <row r="26" spans="1:4" ht="14.25" x14ac:dyDescent="0.2">
      <c r="A26" s="58" t="s">
        <v>184</v>
      </c>
      <c r="B26" s="58">
        <v>4</v>
      </c>
      <c r="C26" s="59"/>
      <c r="D26" s="59"/>
    </row>
    <row r="27" spans="1:4" ht="14.25" x14ac:dyDescent="0.2">
      <c r="A27" s="58" t="s">
        <v>191</v>
      </c>
      <c r="B27" s="58">
        <v>4</v>
      </c>
      <c r="C27" s="59"/>
      <c r="D27" s="59"/>
    </row>
    <row r="28" spans="1:4" ht="28.5" x14ac:dyDescent="0.2">
      <c r="A28" s="58" t="s">
        <v>185</v>
      </c>
      <c r="B28" s="58">
        <v>8</v>
      </c>
      <c r="C28" s="59"/>
      <c r="D28" s="59"/>
    </row>
    <row r="29" spans="1:4" ht="15" x14ac:dyDescent="0.25">
      <c r="A29" s="169" t="s">
        <v>134</v>
      </c>
      <c r="B29" s="170"/>
      <c r="C29" s="171"/>
      <c r="D29" s="63">
        <f>SUM(D22:D28)</f>
        <v>0</v>
      </c>
    </row>
    <row r="30" spans="1:4" ht="15" x14ac:dyDescent="0.25">
      <c r="A30" s="172" t="s">
        <v>276</v>
      </c>
      <c r="B30" s="173"/>
      <c r="C30" s="174"/>
      <c r="D30" s="61">
        <f>D29</f>
        <v>0</v>
      </c>
    </row>
    <row r="31" spans="1:4" ht="15" x14ac:dyDescent="0.25">
      <c r="A31" s="172" t="s">
        <v>217</v>
      </c>
      <c r="B31" s="173"/>
      <c r="C31" s="174"/>
      <c r="D31" s="61">
        <f>(D29*5)+D30</f>
        <v>0</v>
      </c>
    </row>
    <row r="32" spans="1:4" ht="15" x14ac:dyDescent="0.25">
      <c r="A32" s="172" t="s">
        <v>214</v>
      </c>
      <c r="B32" s="173"/>
      <c r="C32" s="174"/>
      <c r="D32" s="61">
        <f>D31/60</f>
        <v>0</v>
      </c>
    </row>
    <row r="33" spans="1:4" ht="14.25" x14ac:dyDescent="0.2">
      <c r="A33" s="62"/>
      <c r="B33" s="62"/>
      <c r="C33" s="62"/>
      <c r="D33" s="62" t="s">
        <v>200</v>
      </c>
    </row>
    <row r="34" spans="1:4" ht="14.25" x14ac:dyDescent="0.2">
      <c r="A34" s="161"/>
      <c r="B34" s="161"/>
      <c r="C34" s="161"/>
      <c r="D34" s="161"/>
    </row>
    <row r="35" spans="1:4" ht="39.75" customHeight="1" x14ac:dyDescent="0.2">
      <c r="A35" s="162"/>
      <c r="B35" s="162"/>
      <c r="C35" s="162"/>
      <c r="D35" s="162"/>
    </row>
    <row r="36" spans="1:4" ht="14.25" x14ac:dyDescent="0.2">
      <c r="A36" s="62"/>
      <c r="B36" s="62"/>
      <c r="C36" s="62"/>
      <c r="D36" s="62"/>
    </row>
    <row r="37" spans="1:4" ht="14.25" x14ac:dyDescent="0.2">
      <c r="A37" s="62"/>
      <c r="B37" s="62"/>
      <c r="C37" s="62"/>
      <c r="D37" s="62"/>
    </row>
    <row r="38" spans="1:4" ht="14.25" x14ac:dyDescent="0.2">
      <c r="A38" s="62"/>
      <c r="B38" s="62"/>
      <c r="C38" s="62"/>
      <c r="D38" s="62"/>
    </row>
    <row r="39" spans="1:4" ht="14.25" x14ac:dyDescent="0.2">
      <c r="A39" s="62"/>
      <c r="B39" s="62"/>
      <c r="C39" s="62"/>
      <c r="D39" s="62"/>
    </row>
  </sheetData>
  <mergeCells count="12">
    <mergeCell ref="A2:D3"/>
    <mergeCell ref="A13:C13"/>
    <mergeCell ref="A14:C14"/>
    <mergeCell ref="A15:C15"/>
    <mergeCell ref="A16:C16"/>
    <mergeCell ref="A34:D34"/>
    <mergeCell ref="A35:D35"/>
    <mergeCell ref="A19:D20"/>
    <mergeCell ref="A29:C29"/>
    <mergeCell ref="A30:C30"/>
    <mergeCell ref="A31:C31"/>
    <mergeCell ref="A32:C32"/>
  </mergeCells>
  <pageMargins left="0.51180555555555596" right="0.32013888888888897" top="0.78749999999999998" bottom="0.78749999999999998" header="0.511811023622047" footer="0.511811023622047"/>
  <pageSetup paperSize="9" scale="98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2DCDB"/>
    <pageSetUpPr fitToPage="1"/>
  </sheetPr>
  <dimension ref="A1:I107"/>
  <sheetViews>
    <sheetView topLeftCell="A89" zoomScaleNormal="100" workbookViewId="0">
      <selection activeCell="B95" sqref="B95:E95"/>
    </sheetView>
  </sheetViews>
  <sheetFormatPr defaultColWidth="9.140625" defaultRowHeight="15" x14ac:dyDescent="0.25"/>
  <cols>
    <col min="1" max="1" width="9.140625" style="55"/>
    <col min="2" max="2" width="12.42578125" style="55" customWidth="1"/>
    <col min="3" max="3" width="37.140625" style="55" customWidth="1"/>
    <col min="4" max="4" width="24" style="55" customWidth="1"/>
    <col min="5" max="5" width="20.7109375" style="55" customWidth="1"/>
    <col min="6" max="6" width="19" style="55" customWidth="1"/>
    <col min="7" max="7" width="18.140625" style="55" customWidth="1"/>
    <col min="8" max="8" width="17.28515625" style="55" customWidth="1"/>
    <col min="9" max="9" width="24.28515625" style="55" customWidth="1"/>
    <col min="10" max="16384" width="9.140625" style="55"/>
  </cols>
  <sheetData>
    <row r="1" spans="2:9" ht="33" customHeight="1" x14ac:dyDescent="0.25">
      <c r="B1" s="102" t="s">
        <v>210</v>
      </c>
      <c r="C1" s="102"/>
      <c r="D1" s="102"/>
      <c r="E1" s="102"/>
      <c r="F1" s="102"/>
      <c r="G1" s="102"/>
      <c r="H1" s="102"/>
      <c r="I1" s="102"/>
    </row>
    <row r="2" spans="2:9" ht="25.5" customHeight="1" x14ac:dyDescent="0.25">
      <c r="B2" s="100" t="s">
        <v>271</v>
      </c>
      <c r="C2" s="100"/>
      <c r="D2" s="100"/>
      <c r="E2" s="100"/>
      <c r="F2" s="100"/>
      <c r="G2" s="100"/>
      <c r="H2" s="100"/>
      <c r="I2" s="100"/>
    </row>
    <row r="3" spans="2:9" x14ac:dyDescent="0.25">
      <c r="B3" s="72" t="s">
        <v>122</v>
      </c>
      <c r="C3" s="72" t="s">
        <v>135</v>
      </c>
      <c r="D3" s="72" t="s">
        <v>123</v>
      </c>
      <c r="E3" s="72" t="s">
        <v>136</v>
      </c>
      <c r="F3" s="70" t="s">
        <v>207</v>
      </c>
      <c r="G3" s="70"/>
      <c r="H3" s="70"/>
      <c r="I3" s="70" t="s">
        <v>208</v>
      </c>
    </row>
    <row r="4" spans="2:9" x14ac:dyDescent="0.25">
      <c r="B4" s="73">
        <v>1</v>
      </c>
      <c r="C4" s="73" t="s">
        <v>137</v>
      </c>
      <c r="D4" s="73" t="s">
        <v>204</v>
      </c>
      <c r="E4" s="74">
        <v>12000</v>
      </c>
      <c r="F4" s="71"/>
      <c r="G4" s="71"/>
      <c r="H4" s="71"/>
      <c r="I4" s="71"/>
    </row>
    <row r="5" spans="2:9" x14ac:dyDescent="0.25">
      <c r="B5" s="73">
        <v>2</v>
      </c>
      <c r="C5" s="73" t="s">
        <v>203</v>
      </c>
      <c r="D5" s="73" t="s">
        <v>204</v>
      </c>
      <c r="E5" s="74">
        <v>12000</v>
      </c>
      <c r="F5" s="71"/>
      <c r="G5" s="71"/>
      <c r="H5" s="71"/>
      <c r="I5" s="71"/>
    </row>
    <row r="6" spans="2:9" ht="42.75" x14ac:dyDescent="0.25">
      <c r="B6" s="73">
        <v>3</v>
      </c>
      <c r="C6" s="73" t="s">
        <v>234</v>
      </c>
      <c r="D6" s="73" t="s">
        <v>138</v>
      </c>
      <c r="E6" s="73">
        <v>200</v>
      </c>
      <c r="F6" s="71"/>
      <c r="G6" s="71"/>
      <c r="H6" s="71"/>
      <c r="I6" s="71"/>
    </row>
    <row r="7" spans="2:9" x14ac:dyDescent="0.25">
      <c r="B7" s="73">
        <v>4</v>
      </c>
      <c r="C7" s="73" t="s">
        <v>139</v>
      </c>
      <c r="D7" s="73" t="s">
        <v>204</v>
      </c>
      <c r="E7" s="74">
        <v>5000</v>
      </c>
      <c r="F7" s="71"/>
      <c r="G7" s="71"/>
      <c r="H7" s="71"/>
      <c r="I7" s="71"/>
    </row>
    <row r="8" spans="2:9" ht="42.75" x14ac:dyDescent="0.25">
      <c r="B8" s="73">
        <v>5</v>
      </c>
      <c r="C8" s="73" t="s">
        <v>140</v>
      </c>
      <c r="D8" s="73" t="s">
        <v>125</v>
      </c>
      <c r="E8" s="73">
        <v>20</v>
      </c>
      <c r="F8" s="71"/>
      <c r="G8" s="71"/>
      <c r="H8" s="71"/>
      <c r="I8" s="71"/>
    </row>
    <row r="9" spans="2:9" ht="28.5" x14ac:dyDescent="0.25">
      <c r="B9" s="73">
        <v>6</v>
      </c>
      <c r="C9" s="73" t="s">
        <v>141</v>
      </c>
      <c r="D9" s="73" t="s">
        <v>126</v>
      </c>
      <c r="E9" s="73">
        <v>60</v>
      </c>
      <c r="F9" s="71"/>
      <c r="G9" s="71"/>
      <c r="H9" s="71"/>
      <c r="I9" s="71"/>
    </row>
    <row r="10" spans="2:9" ht="42.75" x14ac:dyDescent="0.25">
      <c r="B10" s="73">
        <v>7</v>
      </c>
      <c r="C10" s="73" t="s">
        <v>238</v>
      </c>
      <c r="D10" s="73" t="s">
        <v>127</v>
      </c>
      <c r="E10" s="73">
        <v>50</v>
      </c>
      <c r="F10" s="71"/>
      <c r="G10" s="71"/>
      <c r="H10" s="71"/>
      <c r="I10" s="71"/>
    </row>
    <row r="11" spans="2:9" ht="28.5" x14ac:dyDescent="0.25">
      <c r="B11" s="73">
        <v>8</v>
      </c>
      <c r="C11" s="73" t="s">
        <v>287</v>
      </c>
      <c r="D11" s="73" t="s">
        <v>125</v>
      </c>
      <c r="E11" s="73">
        <v>1</v>
      </c>
      <c r="F11" s="71"/>
      <c r="G11" s="71"/>
      <c r="H11" s="71"/>
      <c r="I11" s="71"/>
    </row>
    <row r="12" spans="2:9" ht="28.5" x14ac:dyDescent="0.25">
      <c r="B12" s="73">
        <v>9</v>
      </c>
      <c r="C12" s="73" t="s">
        <v>288</v>
      </c>
      <c r="D12" s="73" t="s">
        <v>125</v>
      </c>
      <c r="E12" s="73">
        <v>2</v>
      </c>
      <c r="F12" s="71"/>
      <c r="G12" s="71"/>
      <c r="H12" s="71"/>
      <c r="I12" s="71"/>
    </row>
    <row r="13" spans="2:9" ht="29.25" x14ac:dyDescent="0.25">
      <c r="B13" s="73">
        <v>10</v>
      </c>
      <c r="C13" s="73" t="s">
        <v>212</v>
      </c>
      <c r="D13" s="73" t="s">
        <v>124</v>
      </c>
      <c r="E13" s="73">
        <v>4</v>
      </c>
      <c r="F13" s="71"/>
      <c r="G13" s="71"/>
      <c r="H13" s="71"/>
      <c r="I13" s="71"/>
    </row>
    <row r="14" spans="2:9" ht="28.5" x14ac:dyDescent="0.25">
      <c r="B14" s="73">
        <v>11</v>
      </c>
      <c r="C14" s="73" t="s">
        <v>235</v>
      </c>
      <c r="D14" s="73" t="s">
        <v>124</v>
      </c>
      <c r="E14" s="73">
        <v>3</v>
      </c>
      <c r="F14" s="71"/>
      <c r="G14" s="71"/>
      <c r="H14" s="71"/>
      <c r="I14" s="71"/>
    </row>
    <row r="15" spans="2:9" ht="28.5" x14ac:dyDescent="0.25">
      <c r="B15" s="73">
        <v>12</v>
      </c>
      <c r="C15" s="73" t="s">
        <v>236</v>
      </c>
      <c r="D15" s="73" t="s">
        <v>127</v>
      </c>
      <c r="E15" s="73">
        <v>6</v>
      </c>
      <c r="F15" s="71"/>
      <c r="G15" s="71"/>
      <c r="H15" s="71"/>
      <c r="I15" s="71"/>
    </row>
    <row r="16" spans="2:9" x14ac:dyDescent="0.25">
      <c r="B16" s="73">
        <v>13</v>
      </c>
      <c r="C16" s="73" t="s">
        <v>237</v>
      </c>
      <c r="D16" s="73" t="s">
        <v>142</v>
      </c>
      <c r="E16" s="73">
        <v>80</v>
      </c>
      <c r="F16" s="71"/>
      <c r="G16" s="71"/>
      <c r="H16" s="71"/>
      <c r="I16" s="71"/>
    </row>
    <row r="17" spans="2:9" x14ac:dyDescent="0.25">
      <c r="B17" s="101" t="s">
        <v>119</v>
      </c>
      <c r="C17" s="101"/>
      <c r="D17" s="101"/>
      <c r="E17" s="101"/>
      <c r="F17" s="71" t="s">
        <v>107</v>
      </c>
      <c r="G17" s="71"/>
      <c r="H17" s="71"/>
      <c r="I17" s="71" t="s">
        <v>107</v>
      </c>
    </row>
    <row r="18" spans="2:9" x14ac:dyDescent="0.25">
      <c r="B18" s="65"/>
      <c r="C18" s="65"/>
      <c r="D18" s="65"/>
      <c r="E18" s="65"/>
    </row>
    <row r="19" spans="2:9" ht="24" customHeight="1" x14ac:dyDescent="0.25">
      <c r="B19" s="100" t="s">
        <v>272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72" t="s">
        <v>122</v>
      </c>
      <c r="C20" s="72" t="s">
        <v>135</v>
      </c>
      <c r="D20" s="72" t="s">
        <v>123</v>
      </c>
      <c r="E20" s="72" t="s">
        <v>136</v>
      </c>
      <c r="F20" s="70" t="s">
        <v>207</v>
      </c>
      <c r="G20" s="70"/>
      <c r="H20" s="70"/>
      <c r="I20" s="70" t="s">
        <v>208</v>
      </c>
    </row>
    <row r="21" spans="2:9" x14ac:dyDescent="0.25">
      <c r="B21" s="73">
        <v>1</v>
      </c>
      <c r="C21" s="73" t="s">
        <v>143</v>
      </c>
      <c r="D21" s="73" t="s">
        <v>124</v>
      </c>
      <c r="E21" s="73">
        <v>8</v>
      </c>
      <c r="F21" s="71"/>
      <c r="G21" s="71"/>
      <c r="H21" s="71"/>
      <c r="I21" s="71"/>
    </row>
    <row r="22" spans="2:9" ht="28.5" x14ac:dyDescent="0.25">
      <c r="B22" s="73">
        <v>2</v>
      </c>
      <c r="C22" s="73" t="s">
        <v>144</v>
      </c>
      <c r="D22" s="73" t="s">
        <v>124</v>
      </c>
      <c r="E22" s="73">
        <v>8</v>
      </c>
      <c r="F22" s="71"/>
      <c r="G22" s="71"/>
      <c r="H22" s="71"/>
      <c r="I22" s="71"/>
    </row>
    <row r="23" spans="2:9" ht="28.5" x14ac:dyDescent="0.25">
      <c r="B23" s="73">
        <v>3</v>
      </c>
      <c r="C23" s="73" t="s">
        <v>239</v>
      </c>
      <c r="D23" s="73" t="s">
        <v>124</v>
      </c>
      <c r="E23" s="73">
        <v>50</v>
      </c>
      <c r="F23" s="71"/>
      <c r="G23" s="71"/>
      <c r="H23" s="71"/>
      <c r="I23" s="71"/>
    </row>
    <row r="24" spans="2:9" ht="28.5" x14ac:dyDescent="0.25">
      <c r="B24" s="73">
        <v>4</v>
      </c>
      <c r="C24" s="73" t="s">
        <v>240</v>
      </c>
      <c r="D24" s="73" t="s">
        <v>124</v>
      </c>
      <c r="E24" s="73">
        <v>50</v>
      </c>
      <c r="F24" s="71"/>
      <c r="G24" s="71"/>
      <c r="H24" s="71"/>
      <c r="I24" s="71"/>
    </row>
    <row r="25" spans="2:9" ht="28.5" x14ac:dyDescent="0.25">
      <c r="B25" s="73">
        <v>5</v>
      </c>
      <c r="C25" s="73" t="s">
        <v>145</v>
      </c>
      <c r="D25" s="73" t="s">
        <v>125</v>
      </c>
      <c r="E25" s="73">
        <v>4</v>
      </c>
      <c r="F25" s="71"/>
      <c r="G25" s="71"/>
      <c r="H25" s="71"/>
      <c r="I25" s="71"/>
    </row>
    <row r="26" spans="2:9" ht="28.5" x14ac:dyDescent="0.25">
      <c r="B26" s="73">
        <v>6</v>
      </c>
      <c r="C26" s="73" t="s">
        <v>146</v>
      </c>
      <c r="D26" s="73" t="s">
        <v>124</v>
      </c>
      <c r="E26" s="73">
        <v>8</v>
      </c>
      <c r="F26" s="71"/>
      <c r="G26" s="71"/>
      <c r="H26" s="71"/>
      <c r="I26" s="71"/>
    </row>
    <row r="27" spans="2:9" ht="42.75" x14ac:dyDescent="0.25">
      <c r="B27" s="73">
        <v>7</v>
      </c>
      <c r="C27" s="73" t="s">
        <v>147</v>
      </c>
      <c r="D27" s="73" t="s">
        <v>124</v>
      </c>
      <c r="E27" s="73">
        <v>10</v>
      </c>
      <c r="F27" s="71"/>
      <c r="G27" s="71"/>
      <c r="H27" s="71"/>
      <c r="I27" s="71"/>
    </row>
    <row r="28" spans="2:9" x14ac:dyDescent="0.25">
      <c r="B28" s="73">
        <v>8</v>
      </c>
      <c r="C28" s="73" t="s">
        <v>148</v>
      </c>
      <c r="D28" s="73" t="s">
        <v>124</v>
      </c>
      <c r="E28" s="73">
        <v>10</v>
      </c>
      <c r="F28" s="71"/>
      <c r="G28" s="71"/>
      <c r="H28" s="71"/>
      <c r="I28" s="71"/>
    </row>
    <row r="29" spans="2:9" x14ac:dyDescent="0.25">
      <c r="B29" s="73">
        <v>9</v>
      </c>
      <c r="C29" s="73" t="s">
        <v>149</v>
      </c>
      <c r="D29" s="73" t="s">
        <v>127</v>
      </c>
      <c r="E29" s="73">
        <v>3</v>
      </c>
      <c r="F29" s="71"/>
      <c r="G29" s="71"/>
      <c r="H29" s="71"/>
      <c r="I29" s="71"/>
    </row>
    <row r="30" spans="2:9" x14ac:dyDescent="0.25">
      <c r="B30" s="73">
        <v>10</v>
      </c>
      <c r="C30" s="73" t="s">
        <v>150</v>
      </c>
      <c r="D30" s="73" t="s">
        <v>151</v>
      </c>
      <c r="E30" s="73">
        <v>2</v>
      </c>
      <c r="F30" s="71"/>
      <c r="G30" s="71"/>
      <c r="H30" s="71"/>
      <c r="I30" s="71"/>
    </row>
    <row r="31" spans="2:9" x14ac:dyDescent="0.25">
      <c r="B31" s="73">
        <v>11</v>
      </c>
      <c r="C31" s="73" t="s">
        <v>241</v>
      </c>
      <c r="D31" s="73" t="s">
        <v>124</v>
      </c>
      <c r="E31" s="73">
        <v>2</v>
      </c>
      <c r="F31" s="71"/>
      <c r="G31" s="71"/>
      <c r="H31" s="71"/>
      <c r="I31" s="71"/>
    </row>
    <row r="32" spans="2:9" ht="28.5" x14ac:dyDescent="0.25">
      <c r="B32" s="73">
        <v>12</v>
      </c>
      <c r="C32" s="73" t="s">
        <v>152</v>
      </c>
      <c r="D32" s="73" t="s">
        <v>124</v>
      </c>
      <c r="E32" s="73">
        <v>10</v>
      </c>
      <c r="F32" s="71"/>
      <c r="G32" s="71"/>
      <c r="H32" s="71"/>
      <c r="I32" s="71"/>
    </row>
    <row r="33" spans="2:9" ht="28.5" x14ac:dyDescent="0.25">
      <c r="B33" s="73">
        <v>13</v>
      </c>
      <c r="C33" s="73" t="s">
        <v>242</v>
      </c>
      <c r="D33" s="73" t="s">
        <v>128</v>
      </c>
      <c r="E33" s="73">
        <v>4</v>
      </c>
      <c r="F33" s="71"/>
      <c r="G33" s="71"/>
      <c r="H33" s="71"/>
      <c r="I33" s="71"/>
    </row>
    <row r="34" spans="2:9" ht="28.5" x14ac:dyDescent="0.25">
      <c r="B34" s="73">
        <v>14</v>
      </c>
      <c r="C34" s="73" t="s">
        <v>243</v>
      </c>
      <c r="D34" s="73" t="s">
        <v>127</v>
      </c>
      <c r="E34" s="73">
        <v>2</v>
      </c>
      <c r="F34" s="71"/>
      <c r="G34" s="71"/>
      <c r="H34" s="71"/>
      <c r="I34" s="71"/>
    </row>
    <row r="35" spans="2:9" ht="28.5" x14ac:dyDescent="0.25">
      <c r="B35" s="73">
        <v>15</v>
      </c>
      <c r="C35" s="73" t="s">
        <v>295</v>
      </c>
      <c r="D35" s="73" t="s">
        <v>124</v>
      </c>
      <c r="E35" s="73">
        <v>4</v>
      </c>
      <c r="F35" s="71"/>
      <c r="G35" s="71"/>
      <c r="H35" s="71"/>
      <c r="I35" s="71"/>
    </row>
    <row r="36" spans="2:9" x14ac:dyDescent="0.25">
      <c r="B36" s="73">
        <v>16</v>
      </c>
      <c r="C36" s="73" t="s">
        <v>209</v>
      </c>
      <c r="D36" s="73" t="s">
        <v>124</v>
      </c>
      <c r="E36" s="73">
        <v>8</v>
      </c>
      <c r="F36" s="71"/>
      <c r="G36" s="71"/>
      <c r="H36" s="71"/>
      <c r="I36" s="71"/>
    </row>
    <row r="37" spans="2:9" x14ac:dyDescent="0.25">
      <c r="B37" s="103" t="s">
        <v>119</v>
      </c>
      <c r="C37" s="103"/>
      <c r="D37" s="103"/>
      <c r="E37" s="103"/>
      <c r="F37" s="71" t="s">
        <v>107</v>
      </c>
      <c r="G37" s="71"/>
      <c r="H37" s="71"/>
      <c r="I37" s="71" t="s">
        <v>107</v>
      </c>
    </row>
    <row r="38" spans="2:9" x14ac:dyDescent="0.25">
      <c r="B38" s="65"/>
      <c r="C38" s="65"/>
      <c r="D38" s="65"/>
      <c r="E38" s="65"/>
    </row>
    <row r="39" spans="2:9" ht="24.75" customHeight="1" x14ac:dyDescent="0.25">
      <c r="B39" s="89" t="s">
        <v>278</v>
      </c>
      <c r="C39" s="89"/>
      <c r="D39" s="89"/>
      <c r="E39" s="89"/>
      <c r="F39" s="89"/>
      <c r="G39" s="89"/>
      <c r="H39" s="89"/>
      <c r="I39" s="89"/>
    </row>
    <row r="40" spans="2:9" ht="45" x14ac:dyDescent="0.25">
      <c r="B40" s="72" t="s">
        <v>122</v>
      </c>
      <c r="C40" s="72" t="s">
        <v>135</v>
      </c>
      <c r="D40" s="72" t="s">
        <v>123</v>
      </c>
      <c r="E40" s="72" t="s">
        <v>129</v>
      </c>
      <c r="F40" s="80" t="s">
        <v>207</v>
      </c>
      <c r="G40" s="85" t="s">
        <v>220</v>
      </c>
      <c r="H40" s="78" t="s">
        <v>221</v>
      </c>
      <c r="I40" s="70" t="s">
        <v>219</v>
      </c>
    </row>
    <row r="41" spans="2:9" x14ac:dyDescent="0.25">
      <c r="B41" s="73">
        <v>1</v>
      </c>
      <c r="C41" s="73" t="s">
        <v>153</v>
      </c>
      <c r="D41" s="73" t="s">
        <v>124</v>
      </c>
      <c r="E41" s="73">
        <v>500</v>
      </c>
      <c r="F41" s="71"/>
      <c r="G41" s="71"/>
      <c r="H41" s="71"/>
      <c r="I41" s="71"/>
    </row>
    <row r="42" spans="2:9" x14ac:dyDescent="0.25">
      <c r="B42" s="73">
        <v>2</v>
      </c>
      <c r="C42" s="73" t="s">
        <v>154</v>
      </c>
      <c r="D42" s="73" t="s">
        <v>124</v>
      </c>
      <c r="E42" s="73">
        <v>300</v>
      </c>
      <c r="F42" s="71"/>
      <c r="G42" s="71"/>
      <c r="H42" s="71"/>
      <c r="I42" s="71"/>
    </row>
    <row r="43" spans="2:9" x14ac:dyDescent="0.25">
      <c r="B43" s="73">
        <v>3</v>
      </c>
      <c r="C43" s="73" t="s">
        <v>155</v>
      </c>
      <c r="D43" s="73" t="s">
        <v>124</v>
      </c>
      <c r="E43" s="73">
        <v>80</v>
      </c>
      <c r="F43" s="71"/>
      <c r="G43" s="71"/>
      <c r="H43" s="71"/>
      <c r="I43" s="71"/>
    </row>
    <row r="44" spans="2:9" ht="33" customHeight="1" x14ac:dyDescent="0.25">
      <c r="B44" s="73">
        <v>4</v>
      </c>
      <c r="C44" s="73" t="s">
        <v>244</v>
      </c>
      <c r="D44" s="73" t="s">
        <v>124</v>
      </c>
      <c r="E44" s="73">
        <v>300</v>
      </c>
      <c r="F44" s="71"/>
      <c r="G44" s="71"/>
      <c r="H44" s="71"/>
      <c r="I44" s="71"/>
    </row>
    <row r="45" spans="2:9" ht="34.5" customHeight="1" x14ac:dyDescent="0.25">
      <c r="B45" s="73">
        <v>5</v>
      </c>
      <c r="C45" s="73" t="s">
        <v>245</v>
      </c>
      <c r="D45" s="73" t="s">
        <v>124</v>
      </c>
      <c r="E45" s="73">
        <v>80</v>
      </c>
      <c r="F45" s="71"/>
      <c r="G45" s="71"/>
      <c r="H45" s="71"/>
      <c r="I45" s="71"/>
    </row>
    <row r="46" spans="2:9" ht="34.5" customHeight="1" x14ac:dyDescent="0.25">
      <c r="B46" s="73">
        <v>6</v>
      </c>
      <c r="C46" s="73" t="s">
        <v>246</v>
      </c>
      <c r="D46" s="73" t="s">
        <v>124</v>
      </c>
      <c r="E46" s="73">
        <v>30</v>
      </c>
      <c r="F46" s="71"/>
      <c r="G46" s="71"/>
      <c r="H46" s="71"/>
      <c r="I46" s="71"/>
    </row>
    <row r="47" spans="2:9" ht="34.5" customHeight="1" x14ac:dyDescent="0.25">
      <c r="B47" s="73">
        <v>7</v>
      </c>
      <c r="C47" s="73" t="s">
        <v>160</v>
      </c>
      <c r="D47" s="73" t="s">
        <v>124</v>
      </c>
      <c r="E47" s="73">
        <v>100</v>
      </c>
      <c r="F47" s="71"/>
      <c r="G47" s="71"/>
      <c r="H47" s="71"/>
      <c r="I47" s="71"/>
    </row>
    <row r="48" spans="2:9" ht="34.5" customHeight="1" x14ac:dyDescent="0.25">
      <c r="B48" s="73">
        <v>8</v>
      </c>
      <c r="C48" s="73" t="s">
        <v>247</v>
      </c>
      <c r="D48" s="73" t="s">
        <v>124</v>
      </c>
      <c r="E48" s="73">
        <v>30</v>
      </c>
      <c r="F48" s="71"/>
      <c r="G48" s="71"/>
      <c r="H48" s="71"/>
      <c r="I48" s="71"/>
    </row>
    <row r="49" spans="2:9" ht="34.5" customHeight="1" x14ac:dyDescent="0.25">
      <c r="B49" s="73">
        <v>9</v>
      </c>
      <c r="C49" s="73" t="s">
        <v>248</v>
      </c>
      <c r="D49" s="73" t="s">
        <v>124</v>
      </c>
      <c r="E49" s="73">
        <v>30</v>
      </c>
      <c r="F49" s="71"/>
      <c r="G49" s="71"/>
      <c r="H49" s="71"/>
      <c r="I49" s="71"/>
    </row>
    <row r="50" spans="2:9" ht="34.5" customHeight="1" x14ac:dyDescent="0.25">
      <c r="B50" s="73">
        <v>10</v>
      </c>
      <c r="C50" s="73" t="s">
        <v>249</v>
      </c>
      <c r="D50" s="73" t="s">
        <v>124</v>
      </c>
      <c r="E50" s="73">
        <v>30</v>
      </c>
      <c r="F50" s="71"/>
      <c r="G50" s="71"/>
      <c r="H50" s="71"/>
      <c r="I50" s="71"/>
    </row>
    <row r="51" spans="2:9" ht="34.5" customHeight="1" x14ac:dyDescent="0.25">
      <c r="B51" s="73">
        <v>11</v>
      </c>
      <c r="C51" s="73" t="s">
        <v>157</v>
      </c>
      <c r="D51" s="73" t="s">
        <v>124</v>
      </c>
      <c r="E51" s="73">
        <v>100</v>
      </c>
      <c r="F51" s="71"/>
      <c r="G51" s="71"/>
      <c r="H51" s="71"/>
      <c r="I51" s="71"/>
    </row>
    <row r="52" spans="2:9" ht="34.5" customHeight="1" x14ac:dyDescent="0.25">
      <c r="B52" s="73">
        <v>12</v>
      </c>
      <c r="C52" s="73" t="s">
        <v>158</v>
      </c>
      <c r="D52" s="73" t="s">
        <v>124</v>
      </c>
      <c r="E52" s="73">
        <v>100</v>
      </c>
      <c r="F52" s="71"/>
      <c r="G52" s="71"/>
      <c r="H52" s="71"/>
      <c r="I52" s="71"/>
    </row>
    <row r="53" spans="2:9" ht="34.5" customHeight="1" x14ac:dyDescent="0.25">
      <c r="B53" s="73">
        <v>13</v>
      </c>
      <c r="C53" s="73" t="s">
        <v>159</v>
      </c>
      <c r="D53" s="73" t="s">
        <v>124</v>
      </c>
      <c r="E53" s="73">
        <v>100</v>
      </c>
      <c r="F53" s="71"/>
      <c r="G53" s="71"/>
      <c r="H53" s="71"/>
      <c r="I53" s="71"/>
    </row>
    <row r="54" spans="2:9" ht="34.5" customHeight="1" x14ac:dyDescent="0.25">
      <c r="B54" s="73">
        <v>14</v>
      </c>
      <c r="C54" s="73" t="s">
        <v>250</v>
      </c>
      <c r="D54" s="73" t="s">
        <v>124</v>
      </c>
      <c r="E54" s="73">
        <v>30</v>
      </c>
      <c r="F54" s="71"/>
      <c r="G54" s="71"/>
      <c r="H54" s="71"/>
      <c r="I54" s="71"/>
    </row>
    <row r="55" spans="2:9" ht="41.25" customHeight="1" x14ac:dyDescent="0.25">
      <c r="B55" s="73">
        <v>15</v>
      </c>
      <c r="C55" s="73" t="s">
        <v>201</v>
      </c>
      <c r="D55" s="73" t="s">
        <v>124</v>
      </c>
      <c r="E55" s="73">
        <v>60</v>
      </c>
      <c r="F55" s="71"/>
      <c r="G55" s="71"/>
      <c r="H55" s="71"/>
      <c r="I55" s="71"/>
    </row>
    <row r="56" spans="2:9" ht="46.5" customHeight="1" x14ac:dyDescent="0.25">
      <c r="B56" s="73">
        <v>16</v>
      </c>
      <c r="C56" s="73" t="s">
        <v>156</v>
      </c>
      <c r="D56" s="73" t="s">
        <v>124</v>
      </c>
      <c r="E56" s="73">
        <v>6</v>
      </c>
      <c r="F56" s="71"/>
      <c r="G56" s="71"/>
      <c r="H56" s="71"/>
      <c r="I56" s="71"/>
    </row>
    <row r="57" spans="2:9" ht="44.25" customHeight="1" x14ac:dyDescent="0.25">
      <c r="B57" s="73">
        <v>17</v>
      </c>
      <c r="C57" s="73" t="s">
        <v>161</v>
      </c>
      <c r="D57" s="73" t="s">
        <v>124</v>
      </c>
      <c r="E57" s="73">
        <v>1</v>
      </c>
      <c r="F57" s="71"/>
      <c r="G57" s="71"/>
      <c r="H57" s="71"/>
      <c r="I57" s="71"/>
    </row>
    <row r="58" spans="2:9" ht="45.75" customHeight="1" x14ac:dyDescent="0.25">
      <c r="B58" s="73">
        <v>18</v>
      </c>
      <c r="C58" s="73" t="s">
        <v>162</v>
      </c>
      <c r="D58" s="73" t="s">
        <v>124</v>
      </c>
      <c r="E58" s="73">
        <v>4</v>
      </c>
      <c r="F58" s="71"/>
      <c r="G58" s="71"/>
      <c r="H58" s="71"/>
      <c r="I58" s="71"/>
    </row>
    <row r="59" spans="2:9" ht="31.5" customHeight="1" x14ac:dyDescent="0.25">
      <c r="B59" s="73">
        <v>19</v>
      </c>
      <c r="C59" s="73" t="s">
        <v>172</v>
      </c>
      <c r="D59" s="73" t="s">
        <v>124</v>
      </c>
      <c r="E59" s="73">
        <v>4</v>
      </c>
      <c r="F59" s="71"/>
      <c r="G59" s="71"/>
      <c r="H59" s="71"/>
      <c r="I59" s="71"/>
    </row>
    <row r="60" spans="2:9" ht="30.75" customHeight="1" x14ac:dyDescent="0.25">
      <c r="B60" s="73">
        <v>20</v>
      </c>
      <c r="C60" s="73" t="s">
        <v>251</v>
      </c>
      <c r="D60" s="73" t="s">
        <v>124</v>
      </c>
      <c r="E60" s="73">
        <v>2</v>
      </c>
      <c r="F60" s="71"/>
      <c r="G60" s="71"/>
      <c r="H60" s="71"/>
      <c r="I60" s="71"/>
    </row>
    <row r="61" spans="2:9" ht="26.25" customHeight="1" x14ac:dyDescent="0.25">
      <c r="B61" s="73">
        <v>21</v>
      </c>
      <c r="C61" s="73" t="s">
        <v>252</v>
      </c>
      <c r="D61" s="73" t="s">
        <v>124</v>
      </c>
      <c r="E61" s="73">
        <v>2</v>
      </c>
      <c r="F61" s="71"/>
      <c r="G61" s="71"/>
      <c r="H61" s="71"/>
      <c r="I61" s="71"/>
    </row>
    <row r="62" spans="2:9" ht="26.25" customHeight="1" x14ac:dyDescent="0.25">
      <c r="B62" s="73">
        <v>22</v>
      </c>
      <c r="C62" s="73" t="s">
        <v>253</v>
      </c>
      <c r="D62" s="73" t="s">
        <v>124</v>
      </c>
      <c r="E62" s="73">
        <v>2</v>
      </c>
      <c r="F62" s="71"/>
      <c r="G62" s="71"/>
      <c r="H62" s="71"/>
      <c r="I62" s="71"/>
    </row>
    <row r="63" spans="2:9" ht="39" customHeight="1" x14ac:dyDescent="0.25">
      <c r="B63" s="73">
        <v>23</v>
      </c>
      <c r="C63" s="73" t="s">
        <v>254</v>
      </c>
      <c r="D63" s="73" t="s">
        <v>124</v>
      </c>
      <c r="E63" s="73">
        <v>2</v>
      </c>
      <c r="F63" s="71"/>
      <c r="G63" s="71"/>
      <c r="H63" s="71"/>
      <c r="I63" s="71"/>
    </row>
    <row r="64" spans="2:9" x14ac:dyDescent="0.25">
      <c r="B64" s="73">
        <v>24</v>
      </c>
      <c r="C64" s="73" t="s">
        <v>163</v>
      </c>
      <c r="D64" s="73" t="s">
        <v>124</v>
      </c>
      <c r="E64" s="73">
        <v>300</v>
      </c>
      <c r="F64" s="71"/>
      <c r="G64" s="71"/>
      <c r="H64" s="71"/>
      <c r="I64" s="71"/>
    </row>
    <row r="65" spans="2:9" ht="28.5" x14ac:dyDescent="0.25">
      <c r="B65" s="73">
        <v>25</v>
      </c>
      <c r="C65" s="73" t="s">
        <v>166</v>
      </c>
      <c r="D65" s="73" t="s">
        <v>124</v>
      </c>
      <c r="E65" s="73">
        <v>18</v>
      </c>
      <c r="F65" s="71"/>
      <c r="G65" s="71"/>
      <c r="H65" s="71"/>
      <c r="I65" s="71"/>
    </row>
    <row r="66" spans="2:9" x14ac:dyDescent="0.25">
      <c r="B66" s="73">
        <v>26</v>
      </c>
      <c r="C66" s="73" t="s">
        <v>168</v>
      </c>
      <c r="D66" s="73" t="s">
        <v>124</v>
      </c>
      <c r="E66" s="73">
        <v>8</v>
      </c>
      <c r="F66" s="71"/>
      <c r="G66" s="71"/>
      <c r="H66" s="71"/>
      <c r="I66" s="71"/>
    </row>
    <row r="67" spans="2:9" x14ac:dyDescent="0.25">
      <c r="B67" s="73">
        <v>27</v>
      </c>
      <c r="C67" s="73" t="s">
        <v>255</v>
      </c>
      <c r="D67" s="73" t="s">
        <v>124</v>
      </c>
      <c r="E67" s="73">
        <v>4</v>
      </c>
      <c r="F67" s="71"/>
      <c r="G67" s="71"/>
      <c r="H67" s="71"/>
      <c r="I67" s="71"/>
    </row>
    <row r="68" spans="2:9" ht="13.9" customHeight="1" x14ac:dyDescent="0.25">
      <c r="B68" s="73">
        <v>28</v>
      </c>
      <c r="C68" s="73" t="s">
        <v>167</v>
      </c>
      <c r="D68" s="73" t="s">
        <v>124</v>
      </c>
      <c r="E68" s="73">
        <v>4</v>
      </c>
      <c r="F68" s="71"/>
      <c r="G68" s="71"/>
      <c r="H68" s="71"/>
      <c r="I68" s="71"/>
    </row>
    <row r="69" spans="2:9" x14ac:dyDescent="0.25">
      <c r="B69" s="73">
        <v>29</v>
      </c>
      <c r="C69" s="73" t="s">
        <v>211</v>
      </c>
      <c r="D69" s="73" t="s">
        <v>124</v>
      </c>
      <c r="E69" s="73">
        <v>2</v>
      </c>
      <c r="F69" s="71"/>
      <c r="G69" s="71"/>
      <c r="H69" s="71"/>
      <c r="I69" s="71"/>
    </row>
    <row r="70" spans="2:9" ht="15" customHeight="1" x14ac:dyDescent="0.25">
      <c r="B70" s="73">
        <v>30</v>
      </c>
      <c r="C70" s="73" t="s">
        <v>256</v>
      </c>
      <c r="D70" s="73" t="s">
        <v>124</v>
      </c>
      <c r="E70" s="73">
        <v>6</v>
      </c>
      <c r="F70" s="71"/>
      <c r="G70" s="71"/>
      <c r="H70" s="71"/>
      <c r="I70" s="71"/>
    </row>
    <row r="71" spans="2:9" ht="37.5" customHeight="1" x14ac:dyDescent="0.25">
      <c r="B71" s="73">
        <v>31</v>
      </c>
      <c r="C71" s="73" t="s">
        <v>169</v>
      </c>
      <c r="D71" s="73" t="s">
        <v>124</v>
      </c>
      <c r="E71" s="73">
        <v>4</v>
      </c>
      <c r="F71" s="71"/>
      <c r="G71" s="71"/>
      <c r="H71" s="71"/>
      <c r="I71" s="71"/>
    </row>
    <row r="72" spans="2:9" ht="27.75" customHeight="1" x14ac:dyDescent="0.25">
      <c r="B72" s="73">
        <v>32</v>
      </c>
      <c r="C72" s="73" t="s">
        <v>257</v>
      </c>
      <c r="D72" s="73" t="s">
        <v>124</v>
      </c>
      <c r="E72" s="73">
        <v>2</v>
      </c>
      <c r="F72" s="71"/>
      <c r="G72" s="71"/>
      <c r="H72" s="71"/>
      <c r="I72" s="71"/>
    </row>
    <row r="73" spans="2:9" ht="42.75" x14ac:dyDescent="0.25">
      <c r="B73" s="73">
        <v>33</v>
      </c>
      <c r="C73" s="73" t="s">
        <v>258</v>
      </c>
      <c r="D73" s="73" t="s">
        <v>124</v>
      </c>
      <c r="E73" s="73">
        <v>2</v>
      </c>
      <c r="F73" s="71"/>
      <c r="G73" s="71"/>
      <c r="H73" s="71"/>
      <c r="I73" s="71"/>
    </row>
    <row r="74" spans="2:9" ht="28.5" x14ac:dyDescent="0.25">
      <c r="B74" s="73">
        <v>34</v>
      </c>
      <c r="C74" s="73" t="s">
        <v>259</v>
      </c>
      <c r="D74" s="73" t="s">
        <v>124</v>
      </c>
      <c r="E74" s="73">
        <v>6</v>
      </c>
      <c r="F74" s="71"/>
      <c r="G74" s="71"/>
      <c r="H74" s="71"/>
      <c r="I74" s="71"/>
    </row>
    <row r="75" spans="2:9" ht="28.5" x14ac:dyDescent="0.25">
      <c r="B75" s="73">
        <v>35</v>
      </c>
      <c r="C75" s="73" t="s">
        <v>260</v>
      </c>
      <c r="D75" s="73" t="s">
        <v>124</v>
      </c>
      <c r="E75" s="73">
        <v>8</v>
      </c>
      <c r="F75" s="71"/>
      <c r="G75" s="71"/>
      <c r="H75" s="71"/>
      <c r="I75" s="71"/>
    </row>
    <row r="76" spans="2:9" ht="28.5" x14ac:dyDescent="0.25">
      <c r="B76" s="73">
        <v>36</v>
      </c>
      <c r="C76" s="73" t="s">
        <v>164</v>
      </c>
      <c r="D76" s="73" t="s">
        <v>124</v>
      </c>
      <c r="E76" s="73">
        <v>8</v>
      </c>
      <c r="F76" s="71"/>
      <c r="G76" s="71"/>
      <c r="H76" s="71"/>
      <c r="I76" s="71"/>
    </row>
    <row r="77" spans="2:9" ht="42.75" x14ac:dyDescent="0.25">
      <c r="B77" s="73">
        <v>37</v>
      </c>
      <c r="C77" s="73" t="s">
        <v>165</v>
      </c>
      <c r="D77" s="73" t="s">
        <v>124</v>
      </c>
      <c r="E77" s="73">
        <v>20</v>
      </c>
      <c r="F77" s="71"/>
      <c r="G77" s="71"/>
      <c r="H77" s="73"/>
      <c r="I77" s="71"/>
    </row>
    <row r="78" spans="2:9" ht="42.75" x14ac:dyDescent="0.25">
      <c r="B78" s="73">
        <v>38</v>
      </c>
      <c r="C78" s="73" t="s">
        <v>171</v>
      </c>
      <c r="D78" s="73" t="s">
        <v>124</v>
      </c>
      <c r="E78" s="73">
        <v>20</v>
      </c>
      <c r="F78" s="71"/>
      <c r="G78" s="71"/>
      <c r="H78" s="73"/>
      <c r="I78" s="71"/>
    </row>
    <row r="79" spans="2:9" x14ac:dyDescent="0.25">
      <c r="B79" s="73">
        <v>39</v>
      </c>
      <c r="C79" s="73" t="s">
        <v>261</v>
      </c>
      <c r="D79" s="73" t="s">
        <v>124</v>
      </c>
      <c r="E79" s="73">
        <v>10</v>
      </c>
      <c r="F79" s="71"/>
      <c r="G79" s="71"/>
      <c r="H79" s="73"/>
      <c r="I79" s="71"/>
    </row>
    <row r="80" spans="2:9" ht="28.5" x14ac:dyDescent="0.25">
      <c r="B80" s="73">
        <v>40</v>
      </c>
      <c r="C80" s="73" t="s">
        <v>262</v>
      </c>
      <c r="D80" s="73" t="s">
        <v>124</v>
      </c>
      <c r="E80" s="73">
        <v>25</v>
      </c>
      <c r="F80" s="71"/>
      <c r="G80" s="71"/>
      <c r="H80" s="73"/>
      <c r="I80" s="71"/>
    </row>
    <row r="81" spans="2:9" ht="42.75" x14ac:dyDescent="0.25">
      <c r="B81" s="73">
        <v>41</v>
      </c>
      <c r="C81" s="73" t="s">
        <v>263</v>
      </c>
      <c r="D81" s="73" t="s">
        <v>124</v>
      </c>
      <c r="E81" s="73">
        <v>75</v>
      </c>
      <c r="F81" s="71"/>
      <c r="G81" s="71"/>
      <c r="H81" s="73"/>
      <c r="I81" s="71"/>
    </row>
    <row r="82" spans="2:9" ht="42.75" x14ac:dyDescent="0.25">
      <c r="B82" s="73">
        <v>42</v>
      </c>
      <c r="C82" s="73" t="s">
        <v>202</v>
      </c>
      <c r="D82" s="73" t="s">
        <v>124</v>
      </c>
      <c r="E82" s="73">
        <v>30</v>
      </c>
      <c r="F82" s="71"/>
      <c r="G82" s="71"/>
      <c r="H82" s="73"/>
      <c r="I82" s="71"/>
    </row>
    <row r="83" spans="2:9" ht="29.25" x14ac:dyDescent="0.25">
      <c r="B83" s="73">
        <v>43</v>
      </c>
      <c r="C83" s="73" t="s">
        <v>179</v>
      </c>
      <c r="D83" s="73" t="s">
        <v>124</v>
      </c>
      <c r="E83" s="73">
        <v>4</v>
      </c>
      <c r="F83" s="71"/>
      <c r="G83" s="71"/>
      <c r="H83" s="73"/>
      <c r="I83" s="71"/>
    </row>
    <row r="84" spans="2:9" x14ac:dyDescent="0.25">
      <c r="B84" s="73">
        <v>44</v>
      </c>
      <c r="C84" s="73" t="s">
        <v>264</v>
      </c>
      <c r="D84" s="73" t="s">
        <v>124</v>
      </c>
      <c r="E84" s="73">
        <v>6</v>
      </c>
      <c r="F84" s="71"/>
      <c r="G84" s="71"/>
      <c r="H84" s="73"/>
      <c r="I84" s="71"/>
    </row>
    <row r="85" spans="2:9" ht="23.25" customHeight="1" x14ac:dyDescent="0.25">
      <c r="B85" s="73">
        <v>45</v>
      </c>
      <c r="C85" s="73" t="s">
        <v>265</v>
      </c>
      <c r="D85" s="73" t="s">
        <v>124</v>
      </c>
      <c r="E85" s="73">
        <v>4</v>
      </c>
      <c r="F85" s="71"/>
      <c r="G85" s="71"/>
      <c r="H85" s="71"/>
      <c r="I85" s="71"/>
    </row>
    <row r="86" spans="2:9" ht="31.5" customHeight="1" x14ac:dyDescent="0.25">
      <c r="B86" s="73">
        <v>46</v>
      </c>
      <c r="C86" s="73" t="s">
        <v>266</v>
      </c>
      <c r="D86" s="73" t="s">
        <v>124</v>
      </c>
      <c r="E86" s="73">
        <v>2</v>
      </c>
      <c r="F86" s="71"/>
      <c r="G86" s="71"/>
      <c r="H86" s="71"/>
      <c r="I86" s="71"/>
    </row>
    <row r="87" spans="2:9" ht="23.25" customHeight="1" x14ac:dyDescent="0.25">
      <c r="B87" s="73">
        <v>47</v>
      </c>
      <c r="C87" s="73" t="s">
        <v>173</v>
      </c>
      <c r="D87" s="73" t="s">
        <v>124</v>
      </c>
      <c r="E87" s="73">
        <v>2</v>
      </c>
      <c r="F87" s="71"/>
      <c r="G87" s="71"/>
      <c r="H87" s="71"/>
      <c r="I87" s="71"/>
    </row>
    <row r="88" spans="2:9" x14ac:dyDescent="0.25">
      <c r="B88" s="73">
        <v>48</v>
      </c>
      <c r="C88" s="73" t="s">
        <v>267</v>
      </c>
      <c r="D88" s="73" t="s">
        <v>124</v>
      </c>
      <c r="E88" s="73">
        <v>2</v>
      </c>
      <c r="F88" s="71"/>
      <c r="G88" s="71"/>
      <c r="H88" s="71"/>
      <c r="I88" s="71"/>
    </row>
    <row r="89" spans="2:9" ht="28.5" x14ac:dyDescent="0.25">
      <c r="B89" s="73">
        <v>49</v>
      </c>
      <c r="C89" s="73" t="s">
        <v>170</v>
      </c>
      <c r="D89" s="73" t="s">
        <v>124</v>
      </c>
      <c r="E89" s="73">
        <v>3</v>
      </c>
      <c r="F89" s="71"/>
      <c r="G89" s="71"/>
      <c r="H89" s="71"/>
      <c r="I89" s="71"/>
    </row>
    <row r="90" spans="2:9" x14ac:dyDescent="0.25">
      <c r="B90" s="73">
        <v>50</v>
      </c>
      <c r="C90" s="73" t="s">
        <v>268</v>
      </c>
      <c r="D90" s="73" t="s">
        <v>124</v>
      </c>
      <c r="E90" s="73">
        <v>2</v>
      </c>
      <c r="F90" s="71"/>
      <c r="G90" s="71"/>
      <c r="H90" s="71"/>
      <c r="I90" s="71"/>
    </row>
    <row r="91" spans="2:9" x14ac:dyDescent="0.25">
      <c r="B91" s="73">
        <v>51</v>
      </c>
      <c r="C91" s="73" t="s">
        <v>269</v>
      </c>
      <c r="D91" s="73" t="s">
        <v>124</v>
      </c>
      <c r="E91" s="73">
        <v>2</v>
      </c>
      <c r="F91" s="71"/>
      <c r="G91" s="71"/>
      <c r="H91" s="71"/>
      <c r="I91" s="71"/>
    </row>
    <row r="92" spans="2:9" x14ac:dyDescent="0.25">
      <c r="B92" s="88" t="s">
        <v>119</v>
      </c>
      <c r="C92" s="88"/>
      <c r="D92" s="88"/>
      <c r="E92" s="88"/>
      <c r="F92" s="71" t="s">
        <v>107</v>
      </c>
      <c r="G92" s="71"/>
      <c r="H92" s="71"/>
      <c r="I92" s="71" t="s">
        <v>107</v>
      </c>
    </row>
    <row r="93" spans="2:9" x14ac:dyDescent="0.25">
      <c r="B93" s="90" t="s">
        <v>222</v>
      </c>
      <c r="C93" s="91"/>
      <c r="D93" s="91"/>
      <c r="E93" s="91"/>
      <c r="F93" s="92"/>
      <c r="G93" s="79"/>
      <c r="H93" s="79"/>
      <c r="I93" s="71" t="s">
        <v>107</v>
      </c>
    </row>
    <row r="94" spans="2:9" x14ac:dyDescent="0.25">
      <c r="B94" s="65"/>
      <c r="C94" s="65"/>
      <c r="D94" s="65"/>
      <c r="E94" s="65"/>
    </row>
    <row r="95" spans="2:9" ht="285.75" customHeight="1" x14ac:dyDescent="0.25">
      <c r="B95" s="96" t="s">
        <v>279</v>
      </c>
      <c r="C95" s="97"/>
      <c r="D95" s="97"/>
      <c r="E95" s="98"/>
    </row>
    <row r="96" spans="2:9" ht="48.75" customHeight="1" x14ac:dyDescent="0.25"/>
    <row r="97" spans="1:9" x14ac:dyDescent="0.25">
      <c r="B97" s="99"/>
      <c r="C97" s="99"/>
      <c r="D97" s="99"/>
      <c r="E97" s="99"/>
      <c r="F97" s="99"/>
      <c r="G97" s="99"/>
      <c r="H97" s="99"/>
      <c r="I97" s="99"/>
    </row>
    <row r="98" spans="1:9" ht="1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</row>
    <row r="99" spans="1:9" x14ac:dyDescent="0.25">
      <c r="A99" s="66"/>
      <c r="B99" s="66"/>
      <c r="C99" s="66"/>
      <c r="D99" s="66"/>
      <c r="E99" s="66"/>
      <c r="F99" s="66"/>
      <c r="G99" s="66"/>
      <c r="H99" s="66"/>
      <c r="I99" s="66"/>
    </row>
    <row r="100" spans="1:9" ht="15" customHeight="1" x14ac:dyDescent="0.25">
      <c r="A100" s="66"/>
      <c r="B100" s="66"/>
      <c r="C100" s="66"/>
      <c r="D100" s="66"/>
      <c r="E100" s="66"/>
      <c r="F100" s="66"/>
      <c r="G100" s="66"/>
      <c r="H100" s="66"/>
      <c r="I100" s="66"/>
    </row>
    <row r="101" spans="1:9" ht="42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</row>
    <row r="102" spans="1:9" ht="44.25" customHeight="1" x14ac:dyDescent="0.25">
      <c r="A102" s="66"/>
      <c r="B102" s="66"/>
      <c r="C102" s="66"/>
      <c r="D102" s="66"/>
      <c r="E102" s="66"/>
      <c r="F102" s="66"/>
      <c r="G102" s="66"/>
      <c r="H102" s="66"/>
      <c r="I102" s="66"/>
    </row>
    <row r="103" spans="1:9" ht="45.75" customHeight="1" x14ac:dyDescent="0.25">
      <c r="B103" s="93"/>
      <c r="C103" s="93"/>
      <c r="D103" s="93"/>
      <c r="E103" s="93"/>
      <c r="F103" s="93"/>
      <c r="G103" s="93"/>
      <c r="H103" s="93"/>
      <c r="I103" s="93"/>
    </row>
    <row r="104" spans="1:9" x14ac:dyDescent="0.25">
      <c r="B104" s="93"/>
      <c r="C104" s="93"/>
      <c r="D104" s="93"/>
      <c r="E104" s="93"/>
      <c r="F104" s="93"/>
      <c r="G104" s="93"/>
      <c r="H104" s="93"/>
      <c r="I104" s="93"/>
    </row>
    <row r="105" spans="1:9" x14ac:dyDescent="0.25">
      <c r="B105" s="94"/>
      <c r="C105" s="94"/>
      <c r="D105" s="94"/>
      <c r="E105" s="94"/>
      <c r="F105" s="94"/>
      <c r="G105" s="94"/>
      <c r="H105" s="94"/>
      <c r="I105" s="94"/>
    </row>
    <row r="106" spans="1:9" ht="13.9" customHeight="1" x14ac:dyDescent="0.25">
      <c r="B106" s="94"/>
      <c r="C106" s="94"/>
      <c r="D106" s="94"/>
      <c r="E106" s="94"/>
      <c r="F106" s="94"/>
      <c r="G106" s="94"/>
      <c r="H106" s="94"/>
      <c r="I106" s="94"/>
    </row>
    <row r="107" spans="1:9" ht="13.9" customHeight="1" x14ac:dyDescent="0.25">
      <c r="B107" s="95"/>
      <c r="C107" s="95"/>
      <c r="D107" s="95"/>
      <c r="E107" s="95"/>
      <c r="F107" s="95"/>
      <c r="G107" s="95"/>
      <c r="H107" s="95"/>
      <c r="I107" s="95"/>
    </row>
  </sheetData>
  <mergeCells count="15">
    <mergeCell ref="B2:I2"/>
    <mergeCell ref="B17:E17"/>
    <mergeCell ref="B19:I19"/>
    <mergeCell ref="B1:I1"/>
    <mergeCell ref="B37:E37"/>
    <mergeCell ref="B106:I106"/>
    <mergeCell ref="B107:I107"/>
    <mergeCell ref="B95:E95"/>
    <mergeCell ref="B97:I97"/>
    <mergeCell ref="B103:I103"/>
    <mergeCell ref="B92:E92"/>
    <mergeCell ref="B39:I39"/>
    <mergeCell ref="B93:F93"/>
    <mergeCell ref="B104:I104"/>
    <mergeCell ref="B105:I105"/>
  </mergeCells>
  <pageMargins left="0.37013888888888902" right="0.359722222222222" top="0.37013888888888902" bottom="0.27986111111111101" header="0.511811023622047" footer="0.511811023622047"/>
  <pageSetup paperSize="9" scale="78" fitToHeight="0" orientation="landscape" horizontalDpi="300" verticalDpi="30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 GERAL</vt:lpstr>
      <vt:lpstr>COPEIRAGEM </vt:lpstr>
      <vt:lpstr> GARÇONARIA </vt:lpstr>
      <vt:lpstr>UNIFORMES</vt:lpstr>
      <vt:lpstr>MATERIAIS,UTENSÍLIO E EQUIPAM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dc:description/>
  <cp:lastModifiedBy>Pedro Arnaud Ferreira Diniz</cp:lastModifiedBy>
  <cp:revision>6</cp:revision>
  <cp:lastPrinted>2026-01-05T20:01:49Z</cp:lastPrinted>
  <dcterms:created xsi:type="dcterms:W3CDTF">2010-12-08T17:56:29Z</dcterms:created>
  <dcterms:modified xsi:type="dcterms:W3CDTF">2026-05-15T20:18:22Z</dcterms:modified>
  <dc:language>pt-BR</dc:language>
</cp:coreProperties>
</file>